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guasdamaia\admmaia\ADMDepartamentos\DEP-OBRAS\LIMPEZA\"/>
    </mc:Choice>
  </mc:AlternateContent>
  <workbookProtection workbookAlgorithmName="SHA-512" workbookHashValue="oHnoztJrPw0WdNrPQBQsQgZRoEhfd31Kts2Qq+hnZ/VYkpiimh1JaN0zvpDtiGb2KburiDCNekOgHS3XIdLYOg==" workbookSaltValue="no1iXTEiNSqwRbJyc6OARA==" workbookSpinCount="100000" lockStructure="1"/>
  <bookViews>
    <workbookView xWindow="0" yWindow="0" windowWidth="28800" windowHeight="12435"/>
  </bookViews>
  <sheets>
    <sheet name="Edifício Sede" sheetId="6" r:id="rId1"/>
    <sheet name="Dependência Águas Santas" sheetId="2" r:id="rId2"/>
    <sheet name="ETAR Ponte Moreira" sheetId="4" r:id="rId3"/>
    <sheet name="ETAR Cambados" sheetId="5" r:id="rId4"/>
    <sheet name="Total Proposta" sheetId="8" r:id="rId5"/>
  </sheets>
  <definedNames>
    <definedName name="_xlnm.Print_Area" localSheetId="1">'Dependência Águas Santas'!#REF!</definedName>
    <definedName name="_xlnm.Print_Area" localSheetId="0">'Edifício Sede'!$B$2:$B$18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8" l="1"/>
  <c r="D7" i="8"/>
  <c r="D6" i="8"/>
  <c r="C7" i="8"/>
  <c r="C8" i="8"/>
  <c r="C6" i="8"/>
  <c r="D18" i="5"/>
  <c r="D17" i="5"/>
  <c r="D20" i="4"/>
  <c r="D21" i="4" s="1"/>
  <c r="D19" i="2"/>
  <c r="D20" i="2" s="1"/>
  <c r="Z40" i="6" l="1"/>
  <c r="Z41" i="6" s="1"/>
  <c r="X40" i="6"/>
  <c r="X41" i="6" s="1"/>
  <c r="V40" i="6"/>
  <c r="V41" i="6" s="1"/>
  <c r="T40" i="6"/>
  <c r="T41" i="6" s="1"/>
  <c r="R40" i="6"/>
  <c r="R41" i="6" s="1"/>
  <c r="P40" i="6"/>
  <c r="P41" i="6" s="1"/>
  <c r="N40" i="6"/>
  <c r="N41" i="6" s="1"/>
  <c r="L40" i="6"/>
  <c r="L41" i="6" s="1"/>
  <c r="J40" i="6"/>
  <c r="J41" i="6" s="1"/>
  <c r="H40" i="6"/>
  <c r="H41" i="6" s="1"/>
  <c r="F40" i="6"/>
  <c r="F41" i="6" s="1"/>
  <c r="D40" i="6"/>
  <c r="D41" i="6" s="1"/>
  <c r="Z29" i="6"/>
  <c r="Z30" i="6" s="1"/>
  <c r="X29" i="6"/>
  <c r="X30" i="6" s="1"/>
  <c r="V29" i="6"/>
  <c r="V30" i="6" s="1"/>
  <c r="T29" i="6"/>
  <c r="T30" i="6" s="1"/>
  <c r="R29" i="6"/>
  <c r="R30" i="6" s="1"/>
  <c r="P29" i="6"/>
  <c r="P30" i="6" s="1"/>
  <c r="N29" i="6"/>
  <c r="N30" i="6" s="1"/>
  <c r="L29" i="6"/>
  <c r="L30" i="6" s="1"/>
  <c r="J29" i="6"/>
  <c r="J30" i="6" s="1"/>
  <c r="H29" i="6"/>
  <c r="H30" i="6" s="1"/>
  <c r="F29" i="6"/>
  <c r="F30" i="6" s="1"/>
  <c r="D29" i="6"/>
  <c r="D30" i="6" s="1"/>
  <c r="D43" i="6" l="1"/>
  <c r="C5" i="8" s="1"/>
  <c r="D5" i="8" l="1"/>
  <c r="D9" i="8" s="1"/>
</calcChain>
</file>

<file path=xl/sharedStrings.xml><?xml version="1.0" encoding="utf-8"?>
<sst xmlns="http://schemas.openxmlformats.org/spreadsheetml/2006/main" count="621" uniqueCount="96">
  <si>
    <t>Periodicidade</t>
  </si>
  <si>
    <t>Limpeza de paredes e tetos</t>
  </si>
  <si>
    <t>Lavagem mecânica da garagem</t>
  </si>
  <si>
    <t xml:space="preserve">Descrição </t>
  </si>
  <si>
    <t>Diária</t>
  </si>
  <si>
    <t xml:space="preserve">Mensal </t>
  </si>
  <si>
    <t>ETAR Cambados</t>
  </si>
  <si>
    <t>Limpeza de estores e calhas</t>
  </si>
  <si>
    <t>Tri-semanal</t>
  </si>
  <si>
    <t xml:space="preserve">Semanal </t>
  </si>
  <si>
    <t>Mensal</t>
  </si>
  <si>
    <t xml:space="preserve">Custo mensal </t>
  </si>
  <si>
    <t>Remoção resíduos indiferenciados e colocação respetivo contentor</t>
  </si>
  <si>
    <t>Reemoção seletiva resíduos e colocação respetivos contentores</t>
  </si>
  <si>
    <t>Limpeza dos recipientes de deposição de residuais e colocação sacos</t>
  </si>
  <si>
    <t>Aspiração geral chão/tapetes</t>
  </si>
  <si>
    <t>Lavagem geral dos pavimentos</t>
  </si>
  <si>
    <t xml:space="preserve">Limpeza pó </t>
  </si>
  <si>
    <t>Lavagem e limpeza dos lavabos</t>
  </si>
  <si>
    <t>Lavagem e limpeza contentor-balneário</t>
  </si>
  <si>
    <t>Limpeza paredes e pavimentos estação de lamas e portaria</t>
  </si>
  <si>
    <t xml:space="preserve"> Bi-semanal</t>
  </si>
  <si>
    <t xml:space="preserve">Limpeza de paredes revestidas e tetos </t>
  </si>
  <si>
    <t xml:space="preserve">ETAR Ponte Moreira </t>
  </si>
  <si>
    <t xml:space="preserve">Arrastamento de móveis e limpeza faces expostas e pavimentos </t>
  </si>
  <si>
    <t>Dependência de Águas Santas</t>
  </si>
  <si>
    <t>Limpeza vidros guichets</t>
  </si>
  <si>
    <t>Lavagem paredes revestidas dos lavabos</t>
  </si>
  <si>
    <t>Descrição</t>
  </si>
  <si>
    <t>Edifício Administrativo</t>
  </si>
  <si>
    <t>Garagem automóvel</t>
  </si>
  <si>
    <t>Serralharia</t>
  </si>
  <si>
    <t>Oficina mecânica</t>
  </si>
  <si>
    <t xml:space="preserve">Arquivo </t>
  </si>
  <si>
    <t>Piso 2</t>
  </si>
  <si>
    <t xml:space="preserve">Piso 1 </t>
  </si>
  <si>
    <t>Cave</t>
  </si>
  <si>
    <t>Limpeza pó secretárias, mesas e cadeiras</t>
  </si>
  <si>
    <t>Limpeza vidros guichets piso O</t>
  </si>
  <si>
    <t>NA</t>
  </si>
  <si>
    <t>Lavagem e limpeza de balneários e vestiários</t>
  </si>
  <si>
    <t xml:space="preserve">NA </t>
  </si>
  <si>
    <t xml:space="preserve">Lavagem de paredes revestidas </t>
  </si>
  <si>
    <t>Limpeza de portas, parapeitos de janelas e corrimões</t>
  </si>
  <si>
    <t xml:space="preserve">Aspiração de tapetes, capachos e respetivas caixas </t>
  </si>
  <si>
    <t>Varredura da área envolvente ao edifício</t>
  </si>
  <si>
    <t>Abrilhantamento geral do mobiliário, etc..</t>
  </si>
  <si>
    <t>Limpeza de tetos e paredes</t>
  </si>
  <si>
    <t>Remoção de móveis encastrados e limpeza</t>
  </si>
  <si>
    <t xml:space="preserve">Lavagem do terraço do edifício administrativo </t>
  </si>
  <si>
    <t>Varredura da garagem</t>
  </si>
  <si>
    <t>Limpeza aprofundada pó com arrastamento de toda a mobilia</t>
  </si>
  <si>
    <t xml:space="preserve">semestral </t>
  </si>
  <si>
    <t>Aplicação de ceras e lustragam dos pavimentos de madeira</t>
  </si>
  <si>
    <t>Esfregamento mecânico e tratamento aprofundado dos pavimentos</t>
  </si>
  <si>
    <t xml:space="preserve">Lavagem com máquina de pressão do pátio entre o edifício principal e a garagem </t>
  </si>
  <si>
    <t>Lavagem e abrilhantamento das letras e do logotipo da CMM</t>
  </si>
  <si>
    <t xml:space="preserve">Semestral </t>
  </si>
  <si>
    <t>Espaços exteriores</t>
  </si>
  <si>
    <t>Semanal</t>
  </si>
  <si>
    <t xml:space="preserve">Diária </t>
  </si>
  <si>
    <t>Remoção seletiva resíduos e colocação respetivos contentores</t>
  </si>
  <si>
    <t>Bi-semanal</t>
  </si>
  <si>
    <t xml:space="preserve">Bi-semanal </t>
  </si>
  <si>
    <t>Centro Informático e Setor Comercial</t>
  </si>
  <si>
    <t xml:space="preserve">Sala formação </t>
  </si>
  <si>
    <t>Diaria</t>
  </si>
  <si>
    <t xml:space="preserve">Lavagem e limpeza de todos balcões de atendimento </t>
  </si>
  <si>
    <t>Armazém/Balneários/Refeitório/gabinetes admnistrativos</t>
  </si>
  <si>
    <t>Lustragem geral dos pavimentos encerados</t>
  </si>
  <si>
    <t>Colocação de consumíveis</t>
  </si>
  <si>
    <t>Limpeza dos recipientes de deposição de resíduos e colocação sacos</t>
  </si>
  <si>
    <t>Limpeza de cinzeiros existentes nos espaços exteriores</t>
  </si>
  <si>
    <t>Lavagem de vidros exteriores</t>
  </si>
  <si>
    <t xml:space="preserve">Lavagem de vidros da parte frontal do edifício - piso 0 </t>
  </si>
  <si>
    <t>Lavagem interior e exterior de vidros</t>
  </si>
  <si>
    <t>Liavagem interior e exterior de vidros</t>
  </si>
  <si>
    <t xml:space="preserve">mensal </t>
  </si>
  <si>
    <t>Res/chão e gabiente setor comercial</t>
  </si>
  <si>
    <t>Centro Informático</t>
  </si>
  <si>
    <t>custo mensal</t>
  </si>
  <si>
    <t xml:space="preserve">Res/chão e gabinete setor comercial </t>
  </si>
  <si>
    <t>custo semestral</t>
  </si>
  <si>
    <t>TOTAL /ano</t>
  </si>
  <si>
    <t xml:space="preserve">TOTAL/mês </t>
  </si>
  <si>
    <t xml:space="preserve">Limpeza de paredes, tetos e calhas  </t>
  </si>
  <si>
    <t xml:space="preserve">TOTAL/semestre </t>
  </si>
  <si>
    <t>Edício Sede</t>
  </si>
  <si>
    <t>ETAR Ponte de Moreira</t>
  </si>
  <si>
    <t>Etar de Cambados</t>
  </si>
  <si>
    <t>Total Ano</t>
  </si>
  <si>
    <t>Total/ano</t>
  </si>
  <si>
    <t>Total Mensal</t>
  </si>
  <si>
    <t>Total Proposta</t>
  </si>
  <si>
    <t>Os trabalhos semestrais terão lugar nos meses de Maio e Novembro</t>
  </si>
  <si>
    <t>Total Contrato (3 anos)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</si>
</sst>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1"/>
      <color theme="1"/>
      <name val="Montserrat"/>
    </font>
    <font>
      <b/>
      <sz val="11"/>
      <color theme="1"/>
      <name val="Calibri"/>
      <family val="2"/>
      <scheme val="minor"/>
    </font>
    <font>
      <b/>
      <sz val="10"/>
      <color theme="1"/>
      <name val="Montserrat"/>
    </font>
    <font>
      <sz val="8"/>
      <color theme="1"/>
      <name val="Montserrat"/>
    </font>
    <font>
      <b/>
      <sz val="8"/>
      <color theme="1"/>
      <name val="Montserrat"/>
    </font>
    <font>
      <sz val="8"/>
      <color theme="1"/>
      <name val="Calibri"/>
      <family val="2"/>
      <scheme val="minor"/>
    </font>
    <font>
      <sz val="7"/>
      <color theme="1"/>
      <name val="Montserrat"/>
    </font>
    <font>
      <sz val="10"/>
      <color theme="1"/>
      <name val="Montserrat"/>
    </font>
  </fonts>
  <fills count="1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12" borderId="39" xfId="0" applyFont="1" applyFill="1" applyBorder="1" applyAlignment="1" applyProtection="1">
      <alignment horizontal="center" vertical="center" wrapText="1"/>
      <protection hidden="1"/>
    </xf>
    <xf numFmtId="0" fontId="5" fillId="12" borderId="45" xfId="0" applyFont="1" applyFill="1" applyBorder="1" applyAlignment="1" applyProtection="1">
      <alignment horizontal="center" vertical="center" wrapText="1"/>
      <protection hidden="1"/>
    </xf>
    <xf numFmtId="0" fontId="5" fillId="12" borderId="41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9" xfId="0" applyFont="1" applyFill="1" applyBorder="1" applyAlignment="1" applyProtection="1">
      <alignment horizontal="center"/>
      <protection hidden="1"/>
    </xf>
    <xf numFmtId="0" fontId="5" fillId="8" borderId="9" xfId="0" applyFont="1" applyFill="1" applyBorder="1" applyAlignment="1" applyProtection="1">
      <alignment horizontal="center"/>
      <protection hidden="1"/>
    </xf>
    <xf numFmtId="0" fontId="5" fillId="6" borderId="35" xfId="0" applyFont="1" applyFill="1" applyBorder="1" applyAlignment="1" applyProtection="1">
      <alignment horizontal="center"/>
      <protection hidden="1"/>
    </xf>
    <xf numFmtId="0" fontId="5" fillId="4" borderId="35" xfId="0" applyFont="1" applyFill="1" applyBorder="1" applyAlignment="1" applyProtection="1">
      <alignment horizontal="center"/>
      <protection hidden="1"/>
    </xf>
    <xf numFmtId="164" fontId="5" fillId="4" borderId="10" xfId="0" applyNumberFormat="1" applyFont="1" applyFill="1" applyBorder="1" applyAlignment="1" applyProtection="1">
      <alignment horizontal="center"/>
      <protection hidden="1"/>
    </xf>
    <xf numFmtId="0" fontId="5" fillId="12" borderId="53" xfId="0" applyFont="1" applyFill="1" applyBorder="1" applyAlignment="1" applyProtection="1">
      <alignment horizontal="center" vertic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5" fillId="6" borderId="4" xfId="0" applyFont="1" applyFill="1" applyBorder="1" applyAlignment="1" applyProtection="1">
      <alignment horizontal="center"/>
      <protection hidden="1"/>
    </xf>
    <xf numFmtId="0" fontId="5" fillId="8" borderId="4" xfId="0" applyFont="1" applyFill="1" applyBorder="1" applyAlignment="1" applyProtection="1">
      <alignment horizontal="center"/>
      <protection hidden="1"/>
    </xf>
    <xf numFmtId="0" fontId="5" fillId="8" borderId="2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/>
      <protection hidden="1"/>
    </xf>
    <xf numFmtId="0" fontId="5" fillId="4" borderId="27" xfId="0" applyFont="1" applyFill="1" applyBorder="1" applyAlignment="1" applyProtection="1">
      <alignment horizontal="center"/>
      <protection hidden="1"/>
    </xf>
    <xf numFmtId="164" fontId="5" fillId="4" borderId="12" xfId="0" applyNumberFormat="1" applyFont="1" applyFill="1" applyBorder="1" applyAlignment="1" applyProtection="1">
      <alignment horizontal="center"/>
      <protection hidden="1"/>
    </xf>
    <xf numFmtId="0" fontId="5" fillId="12" borderId="54" xfId="0" applyFont="1" applyFill="1" applyBorder="1" applyAlignment="1" applyProtection="1">
      <alignment horizontal="center" vertical="center"/>
      <protection hidden="1"/>
    </xf>
    <xf numFmtId="0" fontId="5" fillId="6" borderId="13" xfId="0" applyFont="1" applyFill="1" applyBorder="1" applyAlignment="1" applyProtection="1">
      <alignment horizontal="center"/>
      <protection hidden="1"/>
    </xf>
    <xf numFmtId="0" fontId="5" fillId="6" borderId="2" xfId="0" applyFont="1" applyFill="1" applyBorder="1" applyAlignment="1" applyProtection="1">
      <alignment horizontal="center"/>
      <protection hidden="1"/>
    </xf>
    <xf numFmtId="0" fontId="5" fillId="6" borderId="27" xfId="0" applyFont="1" applyFill="1" applyBorder="1" applyAlignment="1" applyProtection="1">
      <alignment horizontal="center"/>
      <protection hidden="1"/>
    </xf>
    <xf numFmtId="0" fontId="5" fillId="4" borderId="13" xfId="0" applyFont="1" applyFill="1" applyBorder="1" applyAlignment="1" applyProtection="1">
      <alignment horizontal="center"/>
      <protection hidden="1"/>
    </xf>
    <xf numFmtId="164" fontId="5" fillId="4" borderId="2" xfId="0" applyNumberFormat="1" applyFont="1" applyFill="1" applyBorder="1" applyAlignment="1" applyProtection="1">
      <alignment horizontal="center"/>
      <protection hidden="1"/>
    </xf>
    <xf numFmtId="0" fontId="5" fillId="4" borderId="2" xfId="0" applyFont="1" applyFill="1" applyBorder="1" applyAlignment="1" applyProtection="1">
      <alignment horizontal="center"/>
      <protection hidden="1"/>
    </xf>
    <xf numFmtId="164" fontId="5" fillId="4" borderId="27" xfId="0" applyNumberFormat="1" applyFont="1" applyFill="1" applyBorder="1" applyAlignment="1" applyProtection="1">
      <alignment horizontal="center"/>
      <protection hidden="1"/>
    </xf>
    <xf numFmtId="0" fontId="5" fillId="7" borderId="2" xfId="0" applyFont="1" applyFill="1" applyBorder="1" applyAlignment="1" applyProtection="1">
      <alignment horizontal="center"/>
      <protection hidden="1"/>
    </xf>
    <xf numFmtId="0" fontId="5" fillId="7" borderId="27" xfId="0" applyFont="1" applyFill="1" applyBorder="1" applyAlignment="1" applyProtection="1">
      <alignment horizontal="center"/>
      <protection hidden="1"/>
    </xf>
    <xf numFmtId="0" fontId="5" fillId="7" borderId="13" xfId="0" applyFont="1" applyFill="1" applyBorder="1" applyAlignment="1" applyProtection="1">
      <alignment horizontal="center"/>
      <protection hidden="1"/>
    </xf>
    <xf numFmtId="0" fontId="5" fillId="12" borderId="54" xfId="0" applyFont="1" applyFill="1" applyBorder="1" applyAlignment="1" applyProtection="1">
      <alignment horizontal="center" vertical="center" wrapText="1"/>
      <protection hidden="1"/>
    </xf>
    <xf numFmtId="0" fontId="5" fillId="9" borderId="2" xfId="0" applyFont="1" applyFill="1" applyBorder="1" applyAlignment="1" applyProtection="1">
      <alignment horizontal="center"/>
      <protection hidden="1"/>
    </xf>
    <xf numFmtId="0" fontId="5" fillId="9" borderId="13" xfId="0" applyFont="1" applyFill="1" applyBorder="1" applyAlignment="1" applyProtection="1">
      <alignment horizontal="center"/>
      <protection hidden="1"/>
    </xf>
    <xf numFmtId="0" fontId="5" fillId="9" borderId="27" xfId="0" applyFont="1" applyFill="1" applyBorder="1" applyAlignment="1" applyProtection="1">
      <alignment horizontal="center"/>
      <protection hidden="1"/>
    </xf>
    <xf numFmtId="0" fontId="5" fillId="12" borderId="55" xfId="0" applyFont="1" applyFill="1" applyBorder="1" applyAlignment="1" applyProtection="1">
      <alignment horizontal="center" vertical="center" wrapText="1"/>
      <protection hidden="1"/>
    </xf>
    <xf numFmtId="0" fontId="5" fillId="4" borderId="11" xfId="0" applyFont="1" applyFill="1" applyBorder="1" applyAlignment="1" applyProtection="1">
      <alignment horizontal="center"/>
      <protection hidden="1"/>
    </xf>
    <xf numFmtId="164" fontId="5" fillId="4" borderId="3" xfId="0" applyNumberFormat="1" applyFont="1" applyFill="1" applyBorder="1" applyAlignment="1" applyProtection="1">
      <alignment horizontal="center"/>
      <protection hidden="1"/>
    </xf>
    <xf numFmtId="0" fontId="5" fillId="4" borderId="3" xfId="0" applyFont="1" applyFill="1" applyBorder="1" applyAlignment="1" applyProtection="1">
      <alignment horizontal="center"/>
      <protection hidden="1"/>
    </xf>
    <xf numFmtId="0" fontId="5" fillId="9" borderId="3" xfId="0" applyFont="1" applyFill="1" applyBorder="1" applyAlignment="1" applyProtection="1">
      <alignment horizontal="center"/>
      <protection hidden="1"/>
    </xf>
    <xf numFmtId="164" fontId="5" fillId="4" borderId="38" xfId="0" applyNumberFormat="1" applyFont="1" applyFill="1" applyBorder="1" applyAlignment="1" applyProtection="1">
      <alignment horizontal="center"/>
      <protection hidden="1"/>
    </xf>
    <xf numFmtId="0" fontId="5" fillId="4" borderId="38" xfId="0" applyFont="1" applyFill="1" applyBorder="1" applyAlignment="1" applyProtection="1">
      <alignment horizontal="center"/>
      <protection hidden="1"/>
    </xf>
    <xf numFmtId="0" fontId="5" fillId="12" borderId="42" xfId="0" applyFont="1" applyFill="1" applyBorder="1" applyAlignment="1" applyProtection="1">
      <alignment horizontal="center" vertical="center" wrapText="1"/>
      <protection hidden="1"/>
    </xf>
    <xf numFmtId="0" fontId="5" fillId="9" borderId="11" xfId="0" applyFont="1" applyFill="1" applyBorder="1" applyAlignment="1" applyProtection="1">
      <alignment horizontal="center"/>
      <protection hidden="1"/>
    </xf>
    <xf numFmtId="0" fontId="5" fillId="9" borderId="38" xfId="0" applyFont="1" applyFill="1" applyBorder="1" applyAlignment="1" applyProtection="1">
      <alignment horizontal="center"/>
      <protection hidden="1"/>
    </xf>
    <xf numFmtId="164" fontId="5" fillId="4" borderId="33" xfId="0" applyNumberFormat="1" applyFont="1" applyFill="1" applyBorder="1" applyAlignment="1" applyProtection="1">
      <alignment horizontal="center"/>
      <protection hidden="1"/>
    </xf>
    <xf numFmtId="0" fontId="1" fillId="11" borderId="44" xfId="0" applyFont="1" applyFill="1" applyBorder="1" applyAlignment="1" applyProtection="1">
      <alignment horizontal="center" vertical="center" wrapText="1"/>
      <protection hidden="1"/>
    </xf>
    <xf numFmtId="0" fontId="6" fillId="11" borderId="8" xfId="0" applyFont="1" applyFill="1" applyBorder="1" applyAlignment="1" applyProtection="1">
      <alignment horizontal="center" vertical="center"/>
      <protection hidden="1"/>
    </xf>
    <xf numFmtId="164" fontId="5" fillId="11" borderId="9" xfId="0" applyNumberFormat="1" applyFont="1" applyFill="1" applyBorder="1" applyAlignment="1" applyProtection="1">
      <alignment horizontal="center" vertical="center"/>
      <protection hidden="1"/>
    </xf>
    <xf numFmtId="0" fontId="6" fillId="11" borderId="9" xfId="0" applyFont="1" applyFill="1" applyBorder="1" applyAlignment="1" applyProtection="1">
      <alignment horizontal="center" vertical="center"/>
      <protection hidden="1"/>
    </xf>
    <xf numFmtId="0" fontId="1" fillId="11" borderId="6" xfId="0" applyFont="1" applyFill="1" applyBorder="1" applyAlignment="1" applyProtection="1">
      <alignment horizontal="center" vertical="center" wrapText="1"/>
      <protection hidden="1"/>
    </xf>
    <xf numFmtId="0" fontId="6" fillId="11" borderId="14" xfId="0" applyFont="1" applyFill="1" applyBorder="1" applyAlignment="1" applyProtection="1">
      <alignment horizontal="center" vertical="center"/>
      <protection hidden="1"/>
    </xf>
    <xf numFmtId="164" fontId="5" fillId="11" borderId="15" xfId="0" applyNumberFormat="1" applyFont="1" applyFill="1" applyBorder="1" applyAlignment="1" applyProtection="1">
      <alignment horizontal="center" vertical="center"/>
      <protection hidden="1"/>
    </xf>
    <xf numFmtId="0" fontId="6" fillId="11" borderId="15" xfId="0" applyFont="1" applyFill="1" applyBorder="1" applyAlignment="1" applyProtection="1">
      <alignment horizontal="center" vertical="center"/>
      <protection hidden="1"/>
    </xf>
    <xf numFmtId="0" fontId="5" fillId="12" borderId="1" xfId="0" applyFont="1" applyFill="1" applyBorder="1" applyAlignment="1" applyProtection="1">
      <alignment horizontal="center" vertical="center" wrapText="1"/>
      <protection hidden="1"/>
    </xf>
    <xf numFmtId="0" fontId="5" fillId="12" borderId="28" xfId="0" applyFont="1" applyFill="1" applyBorder="1" applyAlignment="1" applyProtection="1">
      <alignment horizontal="center" vertical="center" wrapText="1"/>
      <protection hidden="1"/>
    </xf>
    <xf numFmtId="0" fontId="5" fillId="12" borderId="31" xfId="0" applyFont="1" applyFill="1" applyBorder="1" applyAlignment="1" applyProtection="1">
      <alignment horizontal="center" vertical="center" wrapText="1"/>
      <protection hidden="1"/>
    </xf>
    <xf numFmtId="0" fontId="5" fillId="10" borderId="8" xfId="0" applyFont="1" applyFill="1" applyBorder="1" applyAlignment="1" applyProtection="1">
      <alignment horizontal="center"/>
      <protection hidden="1"/>
    </xf>
    <xf numFmtId="0" fontId="5" fillId="10" borderId="9" xfId="0" applyFont="1" applyFill="1" applyBorder="1" applyAlignment="1" applyProtection="1">
      <alignment horizontal="center"/>
      <protection hidden="1"/>
    </xf>
    <xf numFmtId="0" fontId="5" fillId="10" borderId="35" xfId="0" applyFont="1" applyFill="1" applyBorder="1" applyAlignment="1" applyProtection="1">
      <alignment horizontal="center"/>
      <protection hidden="1"/>
    </xf>
    <xf numFmtId="0" fontId="5" fillId="4" borderId="9" xfId="0" applyFont="1" applyFill="1" applyBorder="1" applyAlignment="1" applyProtection="1">
      <alignment horizontal="center"/>
      <protection hidden="1"/>
    </xf>
    <xf numFmtId="0" fontId="5" fillId="12" borderId="52" xfId="0" applyFont="1" applyFill="1" applyBorder="1" applyAlignment="1" applyProtection="1">
      <alignment horizontal="center" vertical="center" wrapText="1"/>
      <protection hidden="1"/>
    </xf>
    <xf numFmtId="0" fontId="5" fillId="4" borderId="13" xfId="0" applyFont="1" applyFill="1" applyBorder="1" applyAlignment="1" applyProtection="1">
      <alignment horizontal="center" vertical="center"/>
      <protection hidden="1"/>
    </xf>
    <xf numFmtId="164" fontId="5" fillId="4" borderId="2" xfId="0" applyNumberFormat="1" applyFont="1" applyFill="1" applyBorder="1" applyAlignment="1" applyProtection="1">
      <alignment horizontal="center" vertical="center"/>
      <protection hidden="1"/>
    </xf>
    <xf numFmtId="0" fontId="5" fillId="4" borderId="2" xfId="0" applyFont="1" applyFill="1" applyBorder="1" applyAlignment="1" applyProtection="1">
      <alignment horizontal="center" vertical="center"/>
      <protection hidden="1"/>
    </xf>
    <xf numFmtId="0" fontId="5" fillId="10" borderId="2" xfId="0" applyFont="1" applyFill="1" applyBorder="1" applyAlignment="1" applyProtection="1">
      <alignment horizontal="center" vertical="center"/>
      <protection hidden="1"/>
    </xf>
    <xf numFmtId="0" fontId="5" fillId="10" borderId="13" xfId="0" applyFont="1" applyFill="1" applyBorder="1" applyAlignment="1" applyProtection="1">
      <alignment horizontal="center" vertical="center"/>
      <protection hidden="1"/>
    </xf>
    <xf numFmtId="0" fontId="5" fillId="10" borderId="27" xfId="0" applyFont="1" applyFill="1" applyBorder="1" applyAlignment="1" applyProtection="1">
      <alignment horizontal="center" vertical="center"/>
      <protection hidden="1"/>
    </xf>
    <xf numFmtId="164" fontId="5" fillId="4" borderId="27" xfId="0" applyNumberFormat="1" applyFont="1" applyFill="1" applyBorder="1" applyAlignment="1" applyProtection="1">
      <alignment horizontal="center" vertical="center"/>
      <protection hidden="1"/>
    </xf>
    <xf numFmtId="0" fontId="5" fillId="4" borderId="27" xfId="0" applyFont="1" applyFill="1" applyBorder="1" applyAlignment="1" applyProtection="1">
      <alignment horizontal="center" vertical="center"/>
      <protection hidden="1"/>
    </xf>
    <xf numFmtId="0" fontId="5" fillId="12" borderId="32" xfId="0" applyFont="1" applyFill="1" applyBorder="1" applyAlignment="1" applyProtection="1">
      <alignment horizontal="center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hidden="1"/>
    </xf>
    <xf numFmtId="164" fontId="5" fillId="4" borderId="15" xfId="0" applyNumberFormat="1" applyFont="1" applyFill="1" applyBorder="1" applyAlignment="1" applyProtection="1">
      <alignment horizontal="center" vertical="center"/>
      <protection hidden="1"/>
    </xf>
    <xf numFmtId="0" fontId="5" fillId="10" borderId="15" xfId="0" applyFont="1" applyFill="1" applyBorder="1" applyAlignment="1" applyProtection="1">
      <alignment horizontal="center"/>
      <protection hidden="1"/>
    </xf>
    <xf numFmtId="0" fontId="5" fillId="4" borderId="15" xfId="0" applyFont="1" applyFill="1" applyBorder="1" applyAlignment="1" applyProtection="1">
      <alignment horizontal="center" vertical="center"/>
      <protection hidden="1"/>
    </xf>
    <xf numFmtId="164" fontId="5" fillId="4" borderId="36" xfId="0" applyNumberFormat="1" applyFont="1" applyFill="1" applyBorder="1" applyAlignment="1" applyProtection="1">
      <alignment horizontal="center" vertical="center"/>
      <protection hidden="1"/>
    </xf>
    <xf numFmtId="0" fontId="5" fillId="4" borderId="36" xfId="0" applyFont="1" applyFill="1" applyBorder="1" applyAlignment="1" applyProtection="1">
      <alignment horizontal="center" vertical="center"/>
      <protection hidden="1"/>
    </xf>
    <xf numFmtId="0" fontId="5" fillId="4" borderId="15" xfId="0" applyFont="1" applyFill="1" applyBorder="1" applyAlignment="1" applyProtection="1">
      <alignment horizontal="center"/>
      <protection hidden="1"/>
    </xf>
    <xf numFmtId="164" fontId="5" fillId="4" borderId="16" xfId="0" applyNumberFormat="1" applyFont="1" applyFill="1" applyBorder="1" applyAlignment="1" applyProtection="1">
      <alignment horizontal="center"/>
      <protection hidden="1"/>
    </xf>
    <xf numFmtId="0" fontId="8" fillId="11" borderId="8" xfId="0" applyFont="1" applyFill="1" applyBorder="1" applyAlignment="1" applyProtection="1">
      <alignment horizontal="center" vertical="center"/>
      <protection hidden="1"/>
    </xf>
    <xf numFmtId="164" fontId="5" fillId="6" borderId="9" xfId="0" applyNumberFormat="1" applyFont="1" applyFill="1" applyBorder="1" applyAlignment="1" applyProtection="1">
      <alignment horizontal="center"/>
      <protection locked="0"/>
    </xf>
    <xf numFmtId="164" fontId="5" fillId="6" borderId="4" xfId="0" applyNumberFormat="1" applyFont="1" applyFill="1" applyBorder="1" applyAlignment="1" applyProtection="1">
      <alignment horizontal="center"/>
      <protection locked="0"/>
    </xf>
    <xf numFmtId="164" fontId="5" fillId="6" borderId="2" xfId="0" applyNumberFormat="1" applyFont="1" applyFill="1" applyBorder="1" applyAlignment="1" applyProtection="1">
      <alignment horizontal="center"/>
      <protection locked="0"/>
    </xf>
    <xf numFmtId="164" fontId="5" fillId="7" borderId="2" xfId="0" applyNumberFormat="1" applyFont="1" applyFill="1" applyBorder="1" applyAlignment="1" applyProtection="1">
      <alignment horizontal="center"/>
      <protection locked="0"/>
    </xf>
    <xf numFmtId="164" fontId="5" fillId="9" borderId="2" xfId="0" applyNumberFormat="1" applyFont="1" applyFill="1" applyBorder="1" applyAlignment="1" applyProtection="1">
      <alignment horizontal="center"/>
      <protection locked="0"/>
    </xf>
    <xf numFmtId="164" fontId="5" fillId="9" borderId="3" xfId="0" applyNumberFormat="1" applyFont="1" applyFill="1" applyBorder="1" applyAlignment="1" applyProtection="1">
      <alignment horizontal="center"/>
      <protection locked="0"/>
    </xf>
    <xf numFmtId="164" fontId="5" fillId="8" borderId="9" xfId="0" applyNumberFormat="1" applyFont="1" applyFill="1" applyBorder="1" applyAlignment="1" applyProtection="1">
      <alignment horizontal="center"/>
      <protection locked="0"/>
    </xf>
    <xf numFmtId="164" fontId="5" fillId="8" borderId="4" xfId="0" applyNumberFormat="1" applyFont="1" applyFill="1" applyBorder="1" applyAlignment="1" applyProtection="1">
      <alignment horizontal="center"/>
      <protection locked="0"/>
    </xf>
    <xf numFmtId="164" fontId="5" fillId="8" borderId="2" xfId="0" applyNumberFormat="1" applyFont="1" applyFill="1" applyBorder="1" applyAlignment="1" applyProtection="1">
      <alignment horizontal="center"/>
      <protection locked="0"/>
    </xf>
    <xf numFmtId="164" fontId="5" fillId="8" borderId="35" xfId="0" applyNumberFormat="1" applyFont="1" applyFill="1" applyBorder="1" applyAlignment="1" applyProtection="1">
      <alignment horizontal="center"/>
      <protection locked="0"/>
    </xf>
    <xf numFmtId="164" fontId="5" fillId="8" borderId="7" xfId="0" applyNumberFormat="1" applyFont="1" applyFill="1" applyBorder="1" applyAlignment="1" applyProtection="1">
      <alignment horizontal="center"/>
      <protection locked="0"/>
    </xf>
    <xf numFmtId="164" fontId="5" fillId="8" borderId="27" xfId="0" applyNumberFormat="1" applyFont="1" applyFill="1" applyBorder="1" applyAlignment="1" applyProtection="1">
      <alignment horizontal="center"/>
      <protection locked="0"/>
    </xf>
    <xf numFmtId="164" fontId="5" fillId="7" borderId="27" xfId="0" applyNumberFormat="1" applyFont="1" applyFill="1" applyBorder="1" applyAlignment="1" applyProtection="1">
      <alignment horizontal="center"/>
      <protection locked="0"/>
    </xf>
    <xf numFmtId="164" fontId="5" fillId="9" borderId="27" xfId="0" applyNumberFormat="1" applyFont="1" applyFill="1" applyBorder="1" applyAlignment="1" applyProtection="1">
      <alignment horizontal="center"/>
      <protection locked="0"/>
    </xf>
    <xf numFmtId="164" fontId="5" fillId="9" borderId="38" xfId="0" applyNumberFormat="1" applyFont="1" applyFill="1" applyBorder="1" applyAlignment="1" applyProtection="1">
      <alignment horizontal="center"/>
      <protection locked="0"/>
    </xf>
    <xf numFmtId="164" fontId="5" fillId="6" borderId="27" xfId="0" applyNumberFormat="1" applyFont="1" applyFill="1" applyBorder="1" applyAlignment="1" applyProtection="1">
      <alignment horizontal="center"/>
      <protection locked="0"/>
    </xf>
    <xf numFmtId="164" fontId="5" fillId="6" borderId="35" xfId="0" applyNumberFormat="1" applyFont="1" applyFill="1" applyBorder="1" applyAlignment="1" applyProtection="1">
      <alignment horizontal="center"/>
      <protection locked="0"/>
    </xf>
    <xf numFmtId="164" fontId="5" fillId="6" borderId="7" xfId="0" applyNumberFormat="1" applyFont="1" applyFill="1" applyBorder="1" applyAlignment="1" applyProtection="1">
      <alignment horizontal="center"/>
      <protection locked="0"/>
    </xf>
    <xf numFmtId="164" fontId="5" fillId="6" borderId="12" xfId="0" applyNumberFormat="1" applyFont="1" applyFill="1" applyBorder="1" applyAlignment="1" applyProtection="1">
      <alignment horizontal="center"/>
      <protection locked="0"/>
    </xf>
    <xf numFmtId="164" fontId="5" fillId="7" borderId="12" xfId="0" applyNumberFormat="1" applyFont="1" applyFill="1" applyBorder="1" applyAlignment="1" applyProtection="1">
      <alignment horizontal="center"/>
      <protection locked="0"/>
    </xf>
    <xf numFmtId="164" fontId="5" fillId="10" borderId="9" xfId="0" applyNumberFormat="1" applyFont="1" applyFill="1" applyBorder="1" applyAlignment="1" applyProtection="1">
      <alignment horizontal="center"/>
      <protection locked="0"/>
    </xf>
    <xf numFmtId="164" fontId="5" fillId="10" borderId="2" xfId="0" applyNumberFormat="1" applyFont="1" applyFill="1" applyBorder="1" applyAlignment="1" applyProtection="1">
      <alignment horizontal="center" vertical="center"/>
      <protection locked="0"/>
    </xf>
    <xf numFmtId="164" fontId="5" fillId="10" borderId="15" xfId="0" applyNumberFormat="1" applyFont="1" applyFill="1" applyBorder="1" applyAlignment="1" applyProtection="1">
      <alignment horizontal="center"/>
      <protection locked="0"/>
    </xf>
    <xf numFmtId="164" fontId="5" fillId="10" borderId="35" xfId="0" applyNumberFormat="1" applyFont="1" applyFill="1" applyBorder="1" applyAlignment="1" applyProtection="1">
      <alignment horizontal="center"/>
      <protection locked="0"/>
    </xf>
    <xf numFmtId="164" fontId="5" fillId="10" borderId="27" xfId="0" applyNumberFormat="1" applyFont="1" applyFill="1" applyBorder="1" applyAlignment="1" applyProtection="1">
      <alignment horizontal="center" vertical="center"/>
      <protection locked="0"/>
    </xf>
    <xf numFmtId="164" fontId="5" fillId="10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3" borderId="2" xfId="0" applyFont="1" applyFill="1" applyBorder="1" applyAlignment="1" applyProtection="1">
      <alignment horizontal="center" vertical="center"/>
      <protection hidden="1"/>
    </xf>
    <xf numFmtId="0" fontId="1" fillId="0" borderId="17" xfId="0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horizontal="center" vertical="center"/>
      <protection hidden="1"/>
    </xf>
    <xf numFmtId="0" fontId="1" fillId="0" borderId="13" xfId="0" applyFont="1" applyFill="1" applyBorder="1" applyAlignment="1" applyProtection="1">
      <alignment horizontal="center" vertical="center"/>
      <protection hidden="1"/>
    </xf>
    <xf numFmtId="0" fontId="1" fillId="2" borderId="2" xfId="0" applyFont="1" applyFill="1" applyBorder="1" applyAlignment="1" applyProtection="1">
      <alignment horizontal="center" vertical="center"/>
      <protection hidden="1"/>
    </xf>
    <xf numFmtId="0" fontId="1" fillId="5" borderId="13" xfId="0" applyFont="1" applyFill="1" applyBorder="1" applyAlignment="1" applyProtection="1">
      <alignment horizontal="center" vertical="center"/>
      <protection hidden="1"/>
    </xf>
    <xf numFmtId="0" fontId="1" fillId="0" borderId="14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5" borderId="22" xfId="0" applyFont="1" applyFill="1" applyBorder="1" applyAlignment="1" applyProtection="1">
      <alignment horizontal="center" vertical="center"/>
      <protection hidden="1"/>
    </xf>
    <xf numFmtId="164" fontId="1" fillId="0" borderId="4" xfId="0" applyNumberFormat="1" applyFont="1" applyBorder="1" applyAlignment="1" applyProtection="1">
      <alignment horizontal="center" vertical="center"/>
      <protection hidden="1"/>
    </xf>
    <xf numFmtId="0" fontId="1" fillId="2" borderId="22" xfId="0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Alignment="1" applyProtection="1">
      <alignment horizontal="center" vertical="center"/>
      <protection hidden="1"/>
    </xf>
    <xf numFmtId="164" fontId="2" fillId="5" borderId="37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2" xfId="0" applyNumberFormat="1" applyFont="1" applyBorder="1" applyAlignment="1" applyProtection="1">
      <alignment horizontal="center" vertical="center"/>
      <protection locked="0"/>
    </xf>
    <xf numFmtId="164" fontId="1" fillId="0" borderId="16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 applyProtection="1">
      <alignment horizontal="center" vertical="center"/>
      <protection hidden="1"/>
    </xf>
    <xf numFmtId="164" fontId="1" fillId="0" borderId="4" xfId="0" applyNumberFormat="1" applyFont="1" applyBorder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164" fontId="2" fillId="5" borderId="10" xfId="0" applyNumberFormat="1" applyFont="1" applyFill="1" applyBorder="1" applyAlignment="1" applyProtection="1">
      <alignment horizontal="center" wrapText="1"/>
      <protection locked="0"/>
    </xf>
    <xf numFmtId="164" fontId="1" fillId="0" borderId="18" xfId="0" applyNumberFormat="1" applyFont="1" applyBorder="1" applyAlignment="1" applyProtection="1">
      <alignment horizontal="center"/>
      <protection locked="0"/>
    </xf>
    <xf numFmtId="164" fontId="1" fillId="0" borderId="12" xfId="0" applyNumberFormat="1" applyFont="1" applyBorder="1" applyAlignment="1" applyProtection="1">
      <alignment horizontal="center"/>
      <protection locked="0"/>
    </xf>
    <xf numFmtId="164" fontId="1" fillId="0" borderId="16" xfId="0" applyNumberFormat="1" applyFont="1" applyBorder="1" applyAlignment="1" applyProtection="1">
      <alignment horizontal="center"/>
      <protection locked="0"/>
    </xf>
    <xf numFmtId="0" fontId="2" fillId="4" borderId="19" xfId="0" applyFont="1" applyFill="1" applyBorder="1" applyAlignment="1" applyProtection="1">
      <alignment horizontal="center" vertical="center"/>
      <protection hidden="1"/>
    </xf>
    <xf numFmtId="0" fontId="2" fillId="4" borderId="20" xfId="0" applyFont="1" applyFill="1" applyBorder="1" applyAlignment="1" applyProtection="1">
      <alignment horizontal="center" vertical="center" wrapText="1"/>
      <protection hidden="1"/>
    </xf>
    <xf numFmtId="0" fontId="2" fillId="4" borderId="26" xfId="0" applyFont="1" applyFill="1" applyBorder="1" applyAlignment="1" applyProtection="1">
      <alignment horizontal="center" vertical="center" wrapText="1"/>
      <protection hidden="1"/>
    </xf>
    <xf numFmtId="164" fontId="2" fillId="5" borderId="10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8" xfId="0" applyNumberFormat="1" applyFont="1" applyBorder="1" applyAlignment="1" applyProtection="1">
      <alignment horizontal="center" vertical="center"/>
      <protection locked="0"/>
    </xf>
    <xf numFmtId="164" fontId="1" fillId="13" borderId="10" xfId="0" applyNumberFormat="1" applyFont="1" applyFill="1" applyBorder="1" applyAlignment="1" applyProtection="1">
      <alignment horizontal="center" vertical="center" wrapText="1"/>
      <protection hidden="1"/>
    </xf>
    <xf numFmtId="164" fontId="1" fillId="13" borderId="18" xfId="0" applyNumberFormat="1" applyFont="1" applyFill="1" applyBorder="1" applyAlignment="1" applyProtection="1">
      <alignment horizontal="center" vertical="center"/>
      <protection hidden="1"/>
    </xf>
    <xf numFmtId="164" fontId="1" fillId="13" borderId="12" xfId="0" applyNumberFormat="1" applyFont="1" applyFill="1" applyBorder="1" applyAlignment="1" applyProtection="1">
      <alignment horizontal="center" vertical="center"/>
      <protection hidden="1"/>
    </xf>
    <xf numFmtId="164" fontId="1" fillId="13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56" xfId="0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center" vertical="center"/>
      <protection hidden="1"/>
    </xf>
    <xf numFmtId="0" fontId="0" fillId="10" borderId="0" xfId="0" applyFill="1"/>
    <xf numFmtId="0" fontId="9" fillId="0" borderId="0" xfId="0" applyFont="1"/>
    <xf numFmtId="164" fontId="3" fillId="13" borderId="0" xfId="0" applyNumberFormat="1" applyFont="1" applyFill="1" applyAlignment="1" applyProtection="1">
      <alignment horizontal="center" vertical="center"/>
      <protection hidden="1"/>
    </xf>
    <xf numFmtId="0" fontId="4" fillId="12" borderId="6" xfId="0" applyFont="1" applyFill="1" applyBorder="1" applyAlignment="1" applyProtection="1">
      <alignment horizontal="center" vertical="center" wrapText="1"/>
      <protection hidden="1"/>
    </xf>
    <xf numFmtId="0" fontId="0" fillId="12" borderId="28" xfId="0" applyFill="1" applyBorder="1" applyAlignment="1" applyProtection="1">
      <alignment horizontal="center" vertical="center" wrapText="1"/>
      <protection hidden="1"/>
    </xf>
    <xf numFmtId="0" fontId="4" fillId="12" borderId="29" xfId="0" applyFont="1" applyFill="1" applyBorder="1" applyAlignment="1" applyProtection="1">
      <alignment horizontal="center" vertical="center" wrapText="1"/>
      <protection hidden="1"/>
    </xf>
    <xf numFmtId="0" fontId="0" fillId="12" borderId="30" xfId="0" applyFill="1" applyBorder="1" applyAlignment="1" applyProtection="1">
      <alignment horizontal="center" vertical="center" wrapText="1"/>
      <protection hidden="1"/>
    </xf>
    <xf numFmtId="0" fontId="6" fillId="12" borderId="49" xfId="0" applyFont="1" applyFill="1" applyBorder="1" applyAlignment="1" applyProtection="1">
      <alignment horizontal="center" vertical="center"/>
      <protection hidden="1"/>
    </xf>
    <xf numFmtId="0" fontId="0" fillId="12" borderId="51" xfId="0" applyFill="1" applyBorder="1" applyAlignment="1" applyProtection="1">
      <alignment horizontal="center" vertical="center"/>
      <protection hidden="1"/>
    </xf>
    <xf numFmtId="0" fontId="0" fillId="12" borderId="30" xfId="0" applyFill="1" applyBorder="1" applyAlignment="1" applyProtection="1">
      <alignment horizontal="center" vertical="center"/>
      <protection hidden="1"/>
    </xf>
    <xf numFmtId="0" fontId="6" fillId="12" borderId="29" xfId="0" applyFont="1" applyFill="1" applyBorder="1" applyAlignment="1" applyProtection="1">
      <alignment horizontal="center" vertical="center"/>
      <protection hidden="1"/>
    </xf>
    <xf numFmtId="0" fontId="6" fillId="12" borderId="48" xfId="0" applyFont="1" applyFill="1" applyBorder="1" applyAlignment="1" applyProtection="1">
      <alignment horizontal="center" vertical="center"/>
      <protection hidden="1"/>
    </xf>
    <xf numFmtId="0" fontId="6" fillId="12" borderId="30" xfId="0" applyFont="1" applyFill="1" applyBorder="1" applyAlignment="1" applyProtection="1">
      <alignment horizontal="center" vertical="center"/>
      <protection hidden="1"/>
    </xf>
    <xf numFmtId="0" fontId="4" fillId="12" borderId="44" xfId="0" applyFont="1" applyFill="1" applyBorder="1" applyAlignment="1" applyProtection="1">
      <alignment horizontal="center" vertical="center"/>
      <protection hidden="1"/>
    </xf>
    <xf numFmtId="0" fontId="0" fillId="12" borderId="43" xfId="0" applyFill="1" applyBorder="1" applyAlignment="1" applyProtection="1">
      <alignment horizontal="center" vertical="center"/>
      <protection hidden="1"/>
    </xf>
    <xf numFmtId="0" fontId="4" fillId="12" borderId="40" xfId="0" applyFont="1" applyFill="1" applyBorder="1" applyAlignment="1" applyProtection="1">
      <alignment horizontal="center" vertical="center" wrapText="1"/>
      <protection hidden="1"/>
    </xf>
    <xf numFmtId="0" fontId="4" fillId="12" borderId="46" xfId="0" applyFont="1" applyFill="1" applyBorder="1" applyAlignment="1" applyProtection="1">
      <alignment horizontal="center" vertical="center" wrapText="1"/>
      <protection hidden="1"/>
    </xf>
    <xf numFmtId="0" fontId="0" fillId="12" borderId="43" xfId="0" applyFill="1" applyBorder="1" applyAlignment="1" applyProtection="1">
      <alignment horizontal="center" vertical="center" wrapText="1"/>
      <protection hidden="1"/>
    </xf>
    <xf numFmtId="0" fontId="4" fillId="12" borderId="46" xfId="0" applyFont="1" applyFill="1" applyBorder="1" applyAlignment="1" applyProtection="1">
      <alignment horizontal="center" vertical="center"/>
      <protection hidden="1"/>
    </xf>
    <xf numFmtId="0" fontId="0" fillId="12" borderId="50" xfId="0" applyFill="1" applyBorder="1" applyAlignment="1" applyProtection="1">
      <alignment horizontal="center" vertical="center"/>
      <protection hidden="1"/>
    </xf>
    <xf numFmtId="0" fontId="4" fillId="12" borderId="6" xfId="0" applyFont="1" applyFill="1" applyBorder="1" applyAlignment="1" applyProtection="1">
      <alignment horizontal="center" vertical="center"/>
      <protection hidden="1"/>
    </xf>
    <xf numFmtId="0" fontId="4" fillId="12" borderId="47" xfId="0" applyFont="1" applyFill="1" applyBorder="1" applyAlignment="1" applyProtection="1">
      <alignment horizontal="center" vertical="center"/>
      <protection hidden="1"/>
    </xf>
    <xf numFmtId="0" fontId="0" fillId="12" borderId="28" xfId="0" applyFill="1" applyBorder="1" applyAlignment="1" applyProtection="1">
      <alignment horizontal="center" vertical="center"/>
      <protection hidden="1"/>
    </xf>
    <xf numFmtId="0" fontId="0" fillId="12" borderId="45" xfId="0" applyFill="1" applyBorder="1" applyAlignment="1" applyProtection="1">
      <alignment horizontal="center" vertical="center"/>
      <protection hidden="1"/>
    </xf>
    <xf numFmtId="0" fontId="6" fillId="12" borderId="1" xfId="0" applyFont="1" applyFill="1" applyBorder="1" applyAlignment="1" applyProtection="1">
      <alignment horizontal="center" vertical="center" wrapText="1"/>
      <protection hidden="1"/>
    </xf>
    <xf numFmtId="0" fontId="6" fillId="12" borderId="5" xfId="0" applyFont="1" applyFill="1" applyBorder="1" applyAlignment="1" applyProtection="1">
      <alignment horizontal="center" vertical="center" wrapText="1"/>
      <protection hidden="1"/>
    </xf>
    <xf numFmtId="0" fontId="0" fillId="12" borderId="5" xfId="0" applyFill="1" applyBorder="1" applyAlignment="1" applyProtection="1">
      <alignment horizontal="center" vertical="center" wrapText="1"/>
      <protection hidden="1"/>
    </xf>
    <xf numFmtId="0" fontId="6" fillId="12" borderId="40" xfId="0" applyFont="1" applyFill="1" applyBorder="1" applyAlignment="1" applyProtection="1">
      <alignment horizontal="center" vertical="center" wrapText="1"/>
      <protection hidden="1"/>
    </xf>
    <xf numFmtId="0" fontId="0" fillId="12" borderId="34" xfId="0" applyFill="1" applyBorder="1" applyAlignment="1" applyProtection="1">
      <alignment horizontal="center" vertical="center" wrapText="1"/>
      <protection hidden="1"/>
    </xf>
    <xf numFmtId="0" fontId="6" fillId="12" borderId="29" xfId="0" applyFont="1" applyFill="1" applyBorder="1" applyAlignment="1" applyProtection="1">
      <alignment horizontal="center" vertical="center" wrapText="1"/>
      <protection hidden="1"/>
    </xf>
    <xf numFmtId="0" fontId="6" fillId="12" borderId="34" xfId="0" applyFont="1" applyFill="1" applyBorder="1" applyAlignment="1" applyProtection="1">
      <alignment horizontal="center" vertical="center" wrapText="1"/>
      <protection hidden="1"/>
    </xf>
    <xf numFmtId="0" fontId="6" fillId="12" borderId="30" xfId="0" applyFont="1" applyFill="1" applyBorder="1" applyAlignment="1" applyProtection="1">
      <alignment horizontal="center" vertical="center" wrapText="1"/>
      <protection hidden="1"/>
    </xf>
    <xf numFmtId="0" fontId="6" fillId="12" borderId="6" xfId="0" applyFont="1" applyFill="1" applyBorder="1" applyAlignment="1" applyProtection="1">
      <alignment horizontal="center" vertical="center" wrapText="1"/>
      <protection hidden="1"/>
    </xf>
    <xf numFmtId="0" fontId="7" fillId="12" borderId="28" xfId="0" applyFont="1" applyFill="1" applyBorder="1" applyAlignment="1" applyProtection="1">
      <alignment horizontal="center" vertical="center" wrapText="1"/>
      <protection hidden="1"/>
    </xf>
    <xf numFmtId="0" fontId="7" fillId="12" borderId="30" xfId="0" applyFont="1" applyFill="1" applyBorder="1" applyAlignment="1" applyProtection="1">
      <alignment horizontal="center" vertical="center" wrapText="1"/>
      <protection hidden="1"/>
    </xf>
    <xf numFmtId="0" fontId="6" fillId="12" borderId="49" xfId="0" applyFont="1" applyFill="1" applyBorder="1" applyAlignment="1" applyProtection="1">
      <alignment horizontal="center" vertical="center" wrapText="1"/>
      <protection hidden="1"/>
    </xf>
    <xf numFmtId="0" fontId="2" fillId="4" borderId="18" xfId="0" applyFont="1" applyFill="1" applyBorder="1" applyAlignment="1" applyProtection="1">
      <alignment horizontal="center" vertical="center" wrapText="1"/>
      <protection hidden="1"/>
    </xf>
    <xf numFmtId="0" fontId="3" fillId="4" borderId="16" xfId="0" applyFont="1" applyFill="1" applyBorder="1" applyAlignment="1" applyProtection="1">
      <alignment horizontal="center" vertical="center" wrapText="1"/>
      <protection hidden="1"/>
    </xf>
    <xf numFmtId="0" fontId="2" fillId="4" borderId="22" xfId="0" applyFont="1" applyFill="1" applyBorder="1" applyAlignment="1" applyProtection="1">
      <alignment horizontal="center" vertical="center" wrapText="1"/>
      <protection hidden="1"/>
    </xf>
    <xf numFmtId="0" fontId="2" fillId="4" borderId="20" xfId="0" applyFont="1" applyFill="1" applyBorder="1" applyAlignment="1" applyProtection="1">
      <alignment horizontal="center" vertical="center" wrapText="1"/>
      <protection hidden="1"/>
    </xf>
    <xf numFmtId="0" fontId="2" fillId="4" borderId="23" xfId="0" applyFont="1" applyFill="1" applyBorder="1" applyAlignment="1" applyProtection="1">
      <alignment horizontal="center" vertical="center"/>
      <protection hidden="1"/>
    </xf>
    <xf numFmtId="0" fontId="2" fillId="4" borderId="24" xfId="0" applyFont="1" applyFill="1" applyBorder="1" applyAlignment="1" applyProtection="1">
      <alignment horizontal="center" vertical="center"/>
      <protection hidden="1"/>
    </xf>
    <xf numFmtId="0" fontId="2" fillId="4" borderId="25" xfId="0" applyFont="1" applyFill="1" applyBorder="1" applyAlignment="1" applyProtection="1">
      <alignment horizontal="center" vertical="center"/>
      <protection hidden="1"/>
    </xf>
    <xf numFmtId="0" fontId="2" fillId="4" borderId="21" xfId="0" applyFont="1" applyFill="1" applyBorder="1" applyAlignment="1" applyProtection="1">
      <alignment horizontal="center" vertical="center"/>
      <protection hidden="1"/>
    </xf>
    <xf numFmtId="0" fontId="3" fillId="4" borderId="19" xfId="0" applyFont="1" applyFill="1" applyBorder="1" applyAlignment="1" applyProtection="1">
      <alignment horizontal="center" vertical="center"/>
      <protection hidden="1"/>
    </xf>
    <xf numFmtId="0" fontId="2" fillId="4" borderId="44" xfId="0" applyFont="1" applyFill="1" applyBorder="1" applyAlignment="1" applyProtection="1">
      <alignment horizontal="center" vertical="center"/>
      <protection hidden="1"/>
    </xf>
    <xf numFmtId="0" fontId="2" fillId="4" borderId="50" xfId="0" applyFont="1" applyFill="1" applyBorder="1" applyAlignment="1" applyProtection="1">
      <alignment horizontal="center" vertical="center"/>
      <protection hidden="1"/>
    </xf>
    <xf numFmtId="0" fontId="2" fillId="4" borderId="45" xfId="0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46"/>
  <sheetViews>
    <sheetView tabSelected="1" workbookViewId="0">
      <selection activeCell="F45" sqref="F45"/>
    </sheetView>
  </sheetViews>
  <sheetFormatPr defaultRowHeight="18" x14ac:dyDescent="0.25"/>
  <cols>
    <col min="1" max="1" width="3.42578125" customWidth="1"/>
    <col min="2" max="2" width="52.85546875" style="1" customWidth="1"/>
    <col min="3" max="3" width="12.28515625" bestFit="1" customWidth="1"/>
    <col min="4" max="4" width="9.140625" customWidth="1"/>
    <col min="5" max="5" width="12.5703125" bestFit="1" customWidth="1"/>
    <col min="6" max="6" width="10.140625" customWidth="1"/>
    <col min="7" max="7" width="11.7109375" customWidth="1"/>
    <col min="8" max="8" width="13.28515625" bestFit="1" customWidth="1"/>
    <col min="9" max="9" width="11.7109375" customWidth="1"/>
    <col min="10" max="10" width="13.28515625" bestFit="1" customWidth="1"/>
    <col min="11" max="11" width="11.7109375" bestFit="1" customWidth="1"/>
    <col min="12" max="12" width="13.28515625" bestFit="1" customWidth="1"/>
    <col min="13" max="13" width="11.85546875" customWidth="1"/>
    <col min="14" max="14" width="13.28515625" bestFit="1" customWidth="1"/>
    <col min="15" max="15" width="12" customWidth="1"/>
    <col min="16" max="16" width="13.28515625" bestFit="1" customWidth="1"/>
    <col min="17" max="17" width="11.85546875" customWidth="1"/>
    <col min="18" max="18" width="13.28515625" bestFit="1" customWidth="1"/>
    <col min="19" max="19" width="11.42578125" customWidth="1"/>
    <col min="20" max="20" width="13.28515625" bestFit="1" customWidth="1"/>
    <col min="21" max="21" width="12" customWidth="1"/>
    <col min="22" max="22" width="13.28515625" bestFit="1" customWidth="1"/>
    <col min="23" max="23" width="11.5703125" customWidth="1"/>
    <col min="24" max="24" width="13.28515625" bestFit="1" customWidth="1"/>
    <col min="25" max="25" width="11.85546875" customWidth="1"/>
    <col min="26" max="26" width="13.28515625" bestFit="1" customWidth="1"/>
  </cols>
  <sheetData>
    <row r="1" spans="2:26" ht="18.75" thickBot="1" x14ac:dyDescent="0.3"/>
    <row r="2" spans="2:26" ht="25.5" customHeight="1" thickBot="1" x14ac:dyDescent="0.3">
      <c r="B2" s="144" t="s">
        <v>28</v>
      </c>
      <c r="C2" s="161" t="s">
        <v>29</v>
      </c>
      <c r="D2" s="162"/>
      <c r="E2" s="162"/>
      <c r="F2" s="162"/>
      <c r="G2" s="162"/>
      <c r="H2" s="162"/>
      <c r="I2" s="162"/>
      <c r="J2" s="162"/>
      <c r="K2" s="162"/>
      <c r="L2" s="163"/>
      <c r="M2" s="144" t="s">
        <v>65</v>
      </c>
      <c r="N2" s="145"/>
      <c r="O2" s="144" t="s">
        <v>30</v>
      </c>
      <c r="P2" s="145"/>
      <c r="Q2" s="144" t="s">
        <v>31</v>
      </c>
      <c r="R2" s="145"/>
      <c r="S2" s="144" t="s">
        <v>32</v>
      </c>
      <c r="T2" s="145"/>
      <c r="U2" s="144" t="s">
        <v>79</v>
      </c>
      <c r="V2" s="145"/>
      <c r="W2" s="173" t="s">
        <v>68</v>
      </c>
      <c r="X2" s="174"/>
      <c r="Y2" s="144" t="s">
        <v>58</v>
      </c>
      <c r="Z2" s="145"/>
    </row>
    <row r="3" spans="2:26" ht="43.5" customHeight="1" thickBot="1" x14ac:dyDescent="0.3">
      <c r="B3" s="156"/>
      <c r="C3" s="154" t="s">
        <v>36</v>
      </c>
      <c r="D3" s="155"/>
      <c r="E3" s="157" t="s">
        <v>78</v>
      </c>
      <c r="F3" s="158"/>
      <c r="G3" s="159" t="s">
        <v>35</v>
      </c>
      <c r="H3" s="155"/>
      <c r="I3" s="159" t="s">
        <v>34</v>
      </c>
      <c r="J3" s="160"/>
      <c r="K3" s="154" t="s">
        <v>33</v>
      </c>
      <c r="L3" s="164"/>
      <c r="M3" s="146"/>
      <c r="N3" s="147"/>
      <c r="O3" s="146"/>
      <c r="P3" s="147"/>
      <c r="Q3" s="146"/>
      <c r="R3" s="147"/>
      <c r="S3" s="146"/>
      <c r="T3" s="147"/>
      <c r="U3" s="146"/>
      <c r="V3" s="147"/>
      <c r="W3" s="170"/>
      <c r="X3" s="175"/>
      <c r="Y3" s="146"/>
      <c r="Z3" s="147"/>
    </row>
    <row r="4" spans="2:26" ht="29.25" customHeight="1" thickBot="1" x14ac:dyDescent="0.3">
      <c r="B4" s="146"/>
      <c r="C4" s="2" t="s">
        <v>0</v>
      </c>
      <c r="D4" s="3" t="s">
        <v>80</v>
      </c>
      <c r="E4" s="2" t="s">
        <v>0</v>
      </c>
      <c r="F4" s="3" t="s">
        <v>80</v>
      </c>
      <c r="G4" s="2" t="s">
        <v>0</v>
      </c>
      <c r="H4" s="3" t="s">
        <v>80</v>
      </c>
      <c r="I4" s="2" t="s">
        <v>0</v>
      </c>
      <c r="J4" s="3" t="s">
        <v>80</v>
      </c>
      <c r="K4" s="2" t="s">
        <v>0</v>
      </c>
      <c r="L4" s="3" t="s">
        <v>80</v>
      </c>
      <c r="M4" s="2" t="s">
        <v>0</v>
      </c>
      <c r="N4" s="3" t="s">
        <v>80</v>
      </c>
      <c r="O4" s="2" t="s">
        <v>0</v>
      </c>
      <c r="P4" s="3" t="s">
        <v>80</v>
      </c>
      <c r="Q4" s="2" t="s">
        <v>0</v>
      </c>
      <c r="R4" s="3" t="s">
        <v>80</v>
      </c>
      <c r="S4" s="2" t="s">
        <v>0</v>
      </c>
      <c r="T4" s="3" t="s">
        <v>80</v>
      </c>
      <c r="U4" s="2" t="s">
        <v>0</v>
      </c>
      <c r="V4" s="3" t="s">
        <v>80</v>
      </c>
      <c r="W4" s="2" t="s">
        <v>0</v>
      </c>
      <c r="X4" s="3" t="s">
        <v>80</v>
      </c>
      <c r="Y4" s="2" t="s">
        <v>0</v>
      </c>
      <c r="Z4" s="2" t="s">
        <v>80</v>
      </c>
    </row>
    <row r="5" spans="2:26" ht="15" x14ac:dyDescent="0.25">
      <c r="B5" s="4" t="s">
        <v>70</v>
      </c>
      <c r="C5" s="5" t="s">
        <v>4</v>
      </c>
      <c r="D5" s="79"/>
      <c r="E5" s="6" t="s">
        <v>4</v>
      </c>
      <c r="F5" s="79"/>
      <c r="G5" s="6" t="s">
        <v>4</v>
      </c>
      <c r="H5" s="79"/>
      <c r="I5" s="6" t="s">
        <v>4</v>
      </c>
      <c r="J5" s="79"/>
      <c r="K5" s="6" t="s">
        <v>4</v>
      </c>
      <c r="L5" s="79"/>
      <c r="M5" s="7" t="s">
        <v>63</v>
      </c>
      <c r="N5" s="85"/>
      <c r="O5" s="6" t="s">
        <v>4</v>
      </c>
      <c r="P5" s="79"/>
      <c r="Q5" s="6" t="s">
        <v>4</v>
      </c>
      <c r="R5" s="79"/>
      <c r="S5" s="6" t="s">
        <v>4</v>
      </c>
      <c r="T5" s="79"/>
      <c r="U5" s="7" t="s">
        <v>63</v>
      </c>
      <c r="V5" s="88"/>
      <c r="W5" s="8" t="s">
        <v>4</v>
      </c>
      <c r="X5" s="95"/>
      <c r="Y5" s="9" t="s">
        <v>39</v>
      </c>
      <c r="Z5" s="10"/>
    </row>
    <row r="6" spans="2:26" ht="15" x14ac:dyDescent="0.25">
      <c r="B6" s="11" t="s">
        <v>12</v>
      </c>
      <c r="C6" s="12" t="s">
        <v>4</v>
      </c>
      <c r="D6" s="80"/>
      <c r="E6" s="13" t="s">
        <v>4</v>
      </c>
      <c r="F6" s="80"/>
      <c r="G6" s="13" t="s">
        <v>4</v>
      </c>
      <c r="H6" s="80"/>
      <c r="I6" s="13" t="s">
        <v>4</v>
      </c>
      <c r="J6" s="80"/>
      <c r="K6" s="13" t="s">
        <v>4</v>
      </c>
      <c r="L6" s="80"/>
      <c r="M6" s="14" t="s">
        <v>63</v>
      </c>
      <c r="N6" s="86"/>
      <c r="O6" s="13" t="s">
        <v>4</v>
      </c>
      <c r="P6" s="80"/>
      <c r="Q6" s="13" t="s">
        <v>4</v>
      </c>
      <c r="R6" s="80"/>
      <c r="S6" s="13" t="s">
        <v>4</v>
      </c>
      <c r="T6" s="80"/>
      <c r="U6" s="15" t="s">
        <v>63</v>
      </c>
      <c r="V6" s="89"/>
      <c r="W6" s="16" t="s">
        <v>4</v>
      </c>
      <c r="X6" s="96"/>
      <c r="Y6" s="17" t="s">
        <v>39</v>
      </c>
      <c r="Z6" s="18"/>
    </row>
    <row r="7" spans="2:26" ht="15" x14ac:dyDescent="0.25">
      <c r="B7" s="19" t="s">
        <v>61</v>
      </c>
      <c r="C7" s="20" t="s">
        <v>4</v>
      </c>
      <c r="D7" s="81"/>
      <c r="E7" s="21" t="s">
        <v>4</v>
      </c>
      <c r="F7" s="81"/>
      <c r="G7" s="21" t="s">
        <v>4</v>
      </c>
      <c r="H7" s="81"/>
      <c r="I7" s="21" t="s">
        <v>4</v>
      </c>
      <c r="J7" s="81"/>
      <c r="K7" s="21" t="s">
        <v>4</v>
      </c>
      <c r="L7" s="81"/>
      <c r="M7" s="15" t="s">
        <v>63</v>
      </c>
      <c r="N7" s="87"/>
      <c r="O7" s="21" t="s">
        <v>4</v>
      </c>
      <c r="P7" s="81"/>
      <c r="Q7" s="21" t="s">
        <v>4</v>
      </c>
      <c r="R7" s="81"/>
      <c r="S7" s="21" t="s">
        <v>4</v>
      </c>
      <c r="T7" s="81"/>
      <c r="U7" s="15" t="s">
        <v>63</v>
      </c>
      <c r="V7" s="90"/>
      <c r="W7" s="22" t="s">
        <v>4</v>
      </c>
      <c r="X7" s="94"/>
      <c r="Y7" s="17" t="s">
        <v>39</v>
      </c>
      <c r="Z7" s="18"/>
    </row>
    <row r="8" spans="2:26" ht="15" x14ac:dyDescent="0.25">
      <c r="B8" s="19" t="s">
        <v>71</v>
      </c>
      <c r="C8" s="20" t="s">
        <v>4</v>
      </c>
      <c r="D8" s="81"/>
      <c r="E8" s="21" t="s">
        <v>4</v>
      </c>
      <c r="F8" s="81"/>
      <c r="G8" s="21" t="s">
        <v>4</v>
      </c>
      <c r="H8" s="81"/>
      <c r="I8" s="21" t="s">
        <v>4</v>
      </c>
      <c r="J8" s="81"/>
      <c r="K8" s="21" t="s">
        <v>4</v>
      </c>
      <c r="L8" s="81"/>
      <c r="M8" s="15" t="s">
        <v>63</v>
      </c>
      <c r="N8" s="87"/>
      <c r="O8" s="21" t="s">
        <v>4</v>
      </c>
      <c r="P8" s="81"/>
      <c r="Q8" s="21" t="s">
        <v>4</v>
      </c>
      <c r="R8" s="81"/>
      <c r="S8" s="21" t="s">
        <v>4</v>
      </c>
      <c r="T8" s="81"/>
      <c r="U8" s="15" t="s">
        <v>63</v>
      </c>
      <c r="V8" s="90"/>
      <c r="W8" s="22" t="s">
        <v>4</v>
      </c>
      <c r="X8" s="94"/>
      <c r="Y8" s="17" t="s">
        <v>39</v>
      </c>
      <c r="Z8" s="18"/>
    </row>
    <row r="9" spans="2:26" ht="15" x14ac:dyDescent="0.25">
      <c r="B9" s="19" t="s">
        <v>15</v>
      </c>
      <c r="C9" s="20" t="s">
        <v>4</v>
      </c>
      <c r="D9" s="81"/>
      <c r="E9" s="21" t="s">
        <v>4</v>
      </c>
      <c r="F9" s="81"/>
      <c r="G9" s="21" t="s">
        <v>4</v>
      </c>
      <c r="H9" s="81"/>
      <c r="I9" s="21" t="s">
        <v>4</v>
      </c>
      <c r="J9" s="81"/>
      <c r="K9" s="21" t="s">
        <v>4</v>
      </c>
      <c r="L9" s="81"/>
      <c r="M9" s="15" t="s">
        <v>63</v>
      </c>
      <c r="N9" s="87"/>
      <c r="O9" s="21" t="s">
        <v>4</v>
      </c>
      <c r="P9" s="81"/>
      <c r="Q9" s="21" t="s">
        <v>4</v>
      </c>
      <c r="R9" s="81"/>
      <c r="S9" s="21" t="s">
        <v>4</v>
      </c>
      <c r="T9" s="81"/>
      <c r="U9" s="15" t="s">
        <v>63</v>
      </c>
      <c r="V9" s="90"/>
      <c r="W9" s="22" t="s">
        <v>4</v>
      </c>
      <c r="X9" s="94"/>
      <c r="Y9" s="17" t="s">
        <v>39</v>
      </c>
      <c r="Z9" s="18"/>
    </row>
    <row r="10" spans="2:26" ht="15" x14ac:dyDescent="0.25">
      <c r="B10" s="19" t="s">
        <v>16</v>
      </c>
      <c r="C10" s="20" t="s">
        <v>4</v>
      </c>
      <c r="D10" s="81"/>
      <c r="E10" s="21" t="s">
        <v>4</v>
      </c>
      <c r="F10" s="81"/>
      <c r="G10" s="21" t="s">
        <v>4</v>
      </c>
      <c r="H10" s="81"/>
      <c r="I10" s="21" t="s">
        <v>4</v>
      </c>
      <c r="J10" s="81"/>
      <c r="K10" s="21" t="s">
        <v>4</v>
      </c>
      <c r="L10" s="81"/>
      <c r="M10" s="15" t="s">
        <v>63</v>
      </c>
      <c r="N10" s="87"/>
      <c r="O10" s="21" t="s">
        <v>4</v>
      </c>
      <c r="P10" s="81"/>
      <c r="Q10" s="21" t="s">
        <v>4</v>
      </c>
      <c r="R10" s="81"/>
      <c r="S10" s="21" t="s">
        <v>4</v>
      </c>
      <c r="T10" s="81"/>
      <c r="U10" s="15" t="s">
        <v>63</v>
      </c>
      <c r="V10" s="90"/>
      <c r="W10" s="22" t="s">
        <v>4</v>
      </c>
      <c r="X10" s="94"/>
      <c r="Y10" s="17" t="s">
        <v>39</v>
      </c>
      <c r="Z10" s="18"/>
    </row>
    <row r="11" spans="2:26" ht="15" x14ac:dyDescent="0.25">
      <c r="B11" s="19" t="s">
        <v>37</v>
      </c>
      <c r="C11" s="20" t="s">
        <v>4</v>
      </c>
      <c r="D11" s="81"/>
      <c r="E11" s="21" t="s">
        <v>4</v>
      </c>
      <c r="F11" s="81"/>
      <c r="G11" s="21" t="s">
        <v>4</v>
      </c>
      <c r="H11" s="81"/>
      <c r="I11" s="21" t="s">
        <v>4</v>
      </c>
      <c r="J11" s="81"/>
      <c r="K11" s="21" t="s">
        <v>4</v>
      </c>
      <c r="L11" s="81"/>
      <c r="M11" s="15" t="s">
        <v>63</v>
      </c>
      <c r="N11" s="87"/>
      <c r="O11" s="21" t="s">
        <v>4</v>
      </c>
      <c r="P11" s="81"/>
      <c r="Q11" s="21" t="s">
        <v>4</v>
      </c>
      <c r="R11" s="81"/>
      <c r="S11" s="21" t="s">
        <v>4</v>
      </c>
      <c r="T11" s="81"/>
      <c r="U11" s="15" t="s">
        <v>63</v>
      </c>
      <c r="V11" s="90"/>
      <c r="W11" s="22" t="s">
        <v>4</v>
      </c>
      <c r="X11" s="94"/>
      <c r="Y11" s="17" t="s">
        <v>39</v>
      </c>
      <c r="Z11" s="18"/>
    </row>
    <row r="12" spans="2:26" ht="15" x14ac:dyDescent="0.25">
      <c r="B12" s="19" t="s">
        <v>67</v>
      </c>
      <c r="C12" s="23" t="s">
        <v>39</v>
      </c>
      <c r="D12" s="24"/>
      <c r="E12" s="21" t="s">
        <v>66</v>
      </c>
      <c r="F12" s="81"/>
      <c r="G12" s="25" t="s">
        <v>39</v>
      </c>
      <c r="H12" s="24"/>
      <c r="I12" s="25" t="s">
        <v>39</v>
      </c>
      <c r="J12" s="24"/>
      <c r="K12" s="25" t="s">
        <v>39</v>
      </c>
      <c r="L12" s="24"/>
      <c r="M12" s="25" t="s">
        <v>39</v>
      </c>
      <c r="N12" s="24"/>
      <c r="O12" s="25" t="s">
        <v>39</v>
      </c>
      <c r="P12" s="24"/>
      <c r="Q12" s="25" t="s">
        <v>39</v>
      </c>
      <c r="R12" s="24"/>
      <c r="S12" s="25" t="s">
        <v>39</v>
      </c>
      <c r="T12" s="24"/>
      <c r="U12" s="25" t="s">
        <v>39</v>
      </c>
      <c r="V12" s="24"/>
      <c r="W12" s="25" t="s">
        <v>39</v>
      </c>
      <c r="X12" s="26"/>
      <c r="Y12" s="17" t="s">
        <v>39</v>
      </c>
      <c r="Z12" s="18"/>
    </row>
    <row r="13" spans="2:26" ht="15" x14ac:dyDescent="0.25">
      <c r="B13" s="19" t="s">
        <v>38</v>
      </c>
      <c r="C13" s="23" t="s">
        <v>39</v>
      </c>
      <c r="D13" s="24"/>
      <c r="E13" s="21" t="s">
        <v>4</v>
      </c>
      <c r="F13" s="81"/>
      <c r="G13" s="25" t="s">
        <v>39</v>
      </c>
      <c r="H13" s="24"/>
      <c r="I13" s="25" t="s">
        <v>39</v>
      </c>
      <c r="J13" s="24"/>
      <c r="K13" s="25" t="s">
        <v>39</v>
      </c>
      <c r="L13" s="24"/>
      <c r="M13" s="25" t="s">
        <v>39</v>
      </c>
      <c r="N13" s="24"/>
      <c r="O13" s="25" t="s">
        <v>39</v>
      </c>
      <c r="P13" s="24"/>
      <c r="Q13" s="25" t="s">
        <v>39</v>
      </c>
      <c r="R13" s="24"/>
      <c r="S13" s="25" t="s">
        <v>39</v>
      </c>
      <c r="T13" s="24"/>
      <c r="U13" s="25" t="s">
        <v>39</v>
      </c>
      <c r="V13" s="26"/>
      <c r="W13" s="17" t="s">
        <v>39</v>
      </c>
      <c r="X13" s="26"/>
      <c r="Y13" s="17" t="s">
        <v>39</v>
      </c>
      <c r="Z13" s="18"/>
    </row>
    <row r="14" spans="2:26" ht="15" x14ac:dyDescent="0.25">
      <c r="B14" s="19" t="s">
        <v>18</v>
      </c>
      <c r="C14" s="20" t="s">
        <v>4</v>
      </c>
      <c r="D14" s="81"/>
      <c r="E14" s="21" t="s">
        <v>4</v>
      </c>
      <c r="F14" s="81"/>
      <c r="G14" s="21" t="s">
        <v>4</v>
      </c>
      <c r="H14" s="81"/>
      <c r="I14" s="21" t="s">
        <v>4</v>
      </c>
      <c r="J14" s="81"/>
      <c r="K14" s="21" t="s">
        <v>4</v>
      </c>
      <c r="L14" s="81"/>
      <c r="M14" s="15" t="s">
        <v>62</v>
      </c>
      <c r="N14" s="87"/>
      <c r="O14" s="21" t="s">
        <v>4</v>
      </c>
      <c r="P14" s="81"/>
      <c r="Q14" s="21" t="s">
        <v>4</v>
      </c>
      <c r="R14" s="81"/>
      <c r="S14" s="21" t="s">
        <v>4</v>
      </c>
      <c r="T14" s="81"/>
      <c r="U14" s="15" t="s">
        <v>63</v>
      </c>
      <c r="V14" s="90"/>
      <c r="W14" s="22" t="s">
        <v>4</v>
      </c>
      <c r="X14" s="94"/>
      <c r="Y14" s="17" t="s">
        <v>39</v>
      </c>
      <c r="Z14" s="18"/>
    </row>
    <row r="15" spans="2:26" ht="15" x14ac:dyDescent="0.25">
      <c r="B15" s="19" t="s">
        <v>40</v>
      </c>
      <c r="C15" s="23" t="s">
        <v>39</v>
      </c>
      <c r="D15" s="24"/>
      <c r="E15" s="25" t="s">
        <v>39</v>
      </c>
      <c r="F15" s="24"/>
      <c r="G15" s="25" t="s">
        <v>39</v>
      </c>
      <c r="H15" s="24"/>
      <c r="I15" s="25" t="s">
        <v>39</v>
      </c>
      <c r="J15" s="24"/>
      <c r="K15" s="25" t="s">
        <v>39</v>
      </c>
      <c r="L15" s="24"/>
      <c r="M15" s="25" t="s">
        <v>39</v>
      </c>
      <c r="N15" s="24"/>
      <c r="O15" s="25" t="s">
        <v>39</v>
      </c>
      <c r="P15" s="24"/>
      <c r="Q15" s="25" t="s">
        <v>39</v>
      </c>
      <c r="R15" s="24"/>
      <c r="S15" s="25" t="s">
        <v>39</v>
      </c>
      <c r="T15" s="24"/>
      <c r="U15" s="25" t="s">
        <v>39</v>
      </c>
      <c r="V15" s="26"/>
      <c r="W15" s="22" t="s">
        <v>4</v>
      </c>
      <c r="X15" s="94"/>
      <c r="Y15" s="17" t="s">
        <v>39</v>
      </c>
      <c r="Z15" s="18"/>
    </row>
    <row r="16" spans="2:26" ht="15" x14ac:dyDescent="0.25">
      <c r="B16" s="19" t="s">
        <v>72</v>
      </c>
      <c r="C16" s="23" t="s">
        <v>39</v>
      </c>
      <c r="D16" s="24"/>
      <c r="E16" s="21" t="s">
        <v>4</v>
      </c>
      <c r="F16" s="81"/>
      <c r="G16" s="21" t="s">
        <v>4</v>
      </c>
      <c r="H16" s="81"/>
      <c r="I16" s="25" t="s">
        <v>39</v>
      </c>
      <c r="J16" s="24"/>
      <c r="K16" s="25" t="s">
        <v>39</v>
      </c>
      <c r="L16" s="24"/>
      <c r="M16" s="25" t="s">
        <v>41</v>
      </c>
      <c r="N16" s="24"/>
      <c r="O16" s="25" t="s">
        <v>41</v>
      </c>
      <c r="P16" s="24"/>
      <c r="Q16" s="25" t="s">
        <v>41</v>
      </c>
      <c r="R16" s="24"/>
      <c r="S16" s="25" t="s">
        <v>41</v>
      </c>
      <c r="T16" s="24"/>
      <c r="U16" s="25" t="s">
        <v>41</v>
      </c>
      <c r="V16" s="26"/>
      <c r="W16" s="17" t="s">
        <v>41</v>
      </c>
      <c r="X16" s="26"/>
      <c r="Y16" s="22" t="s">
        <v>60</v>
      </c>
      <c r="Z16" s="97"/>
    </row>
    <row r="17" spans="2:26" ht="15" x14ac:dyDescent="0.25">
      <c r="B17" s="19" t="s">
        <v>42</v>
      </c>
      <c r="C17" s="23" t="s">
        <v>39</v>
      </c>
      <c r="D17" s="24"/>
      <c r="E17" s="27" t="s">
        <v>9</v>
      </c>
      <c r="F17" s="82"/>
      <c r="G17" s="27" t="s">
        <v>9</v>
      </c>
      <c r="H17" s="82"/>
      <c r="I17" s="27" t="s">
        <v>9</v>
      </c>
      <c r="J17" s="82"/>
      <c r="K17" s="25" t="s">
        <v>39</v>
      </c>
      <c r="L17" s="24"/>
      <c r="M17" s="27" t="s">
        <v>9</v>
      </c>
      <c r="N17" s="82"/>
      <c r="O17" s="25" t="s">
        <v>39</v>
      </c>
      <c r="P17" s="24"/>
      <c r="Q17" s="27" t="s">
        <v>9</v>
      </c>
      <c r="R17" s="82"/>
      <c r="S17" s="25" t="s">
        <v>39</v>
      </c>
      <c r="T17" s="24"/>
      <c r="U17" s="27" t="s">
        <v>9</v>
      </c>
      <c r="V17" s="91"/>
      <c r="W17" s="28" t="s">
        <v>9</v>
      </c>
      <c r="X17" s="91"/>
      <c r="Y17" s="17" t="s">
        <v>39</v>
      </c>
      <c r="Z17" s="18"/>
    </row>
    <row r="18" spans="2:26" ht="15" x14ac:dyDescent="0.25">
      <c r="B18" s="19" t="s">
        <v>43</v>
      </c>
      <c r="C18" s="29" t="s">
        <v>9</v>
      </c>
      <c r="D18" s="82"/>
      <c r="E18" s="27" t="s">
        <v>9</v>
      </c>
      <c r="F18" s="82"/>
      <c r="G18" s="27" t="s">
        <v>9</v>
      </c>
      <c r="H18" s="82"/>
      <c r="I18" s="27" t="s">
        <v>9</v>
      </c>
      <c r="J18" s="82"/>
      <c r="K18" s="27" t="s">
        <v>9</v>
      </c>
      <c r="L18" s="82"/>
      <c r="M18" s="27" t="s">
        <v>9</v>
      </c>
      <c r="N18" s="82"/>
      <c r="O18" s="27" t="s">
        <v>9</v>
      </c>
      <c r="P18" s="82"/>
      <c r="Q18" s="27" t="s">
        <v>9</v>
      </c>
      <c r="R18" s="82"/>
      <c r="S18" s="27" t="s">
        <v>9</v>
      </c>
      <c r="T18" s="82"/>
      <c r="U18" s="27" t="s">
        <v>9</v>
      </c>
      <c r="V18" s="91"/>
      <c r="W18" s="28" t="s">
        <v>9</v>
      </c>
      <c r="X18" s="91"/>
      <c r="Y18" s="17" t="s">
        <v>39</v>
      </c>
      <c r="Z18" s="18"/>
    </row>
    <row r="19" spans="2:26" ht="15" x14ac:dyDescent="0.25">
      <c r="B19" s="19" t="s">
        <v>44</v>
      </c>
      <c r="C19" s="23" t="s">
        <v>39</v>
      </c>
      <c r="D19" s="24"/>
      <c r="E19" s="27" t="s">
        <v>9</v>
      </c>
      <c r="F19" s="82"/>
      <c r="G19" s="27" t="s">
        <v>9</v>
      </c>
      <c r="H19" s="82"/>
      <c r="I19" s="25" t="s">
        <v>39</v>
      </c>
      <c r="J19" s="24"/>
      <c r="K19" s="25" t="s">
        <v>39</v>
      </c>
      <c r="L19" s="24"/>
      <c r="M19" s="25" t="s">
        <v>39</v>
      </c>
      <c r="N19" s="24"/>
      <c r="O19" s="25" t="s">
        <v>39</v>
      </c>
      <c r="P19" s="24"/>
      <c r="Q19" s="25" t="s">
        <v>39</v>
      </c>
      <c r="R19" s="24"/>
      <c r="S19" s="25" t="s">
        <v>39</v>
      </c>
      <c r="T19" s="24"/>
      <c r="U19" s="15" t="s">
        <v>63</v>
      </c>
      <c r="V19" s="90"/>
      <c r="W19" s="17" t="s">
        <v>39</v>
      </c>
      <c r="X19" s="26"/>
      <c r="Y19" s="17" t="s">
        <v>39</v>
      </c>
      <c r="Z19" s="18"/>
    </row>
    <row r="20" spans="2:26" ht="15" x14ac:dyDescent="0.25">
      <c r="B20" s="19" t="s">
        <v>45</v>
      </c>
      <c r="C20" s="23" t="s">
        <v>39</v>
      </c>
      <c r="D20" s="24"/>
      <c r="E20" s="25" t="s">
        <v>39</v>
      </c>
      <c r="F20" s="24"/>
      <c r="G20" s="25" t="s">
        <v>39</v>
      </c>
      <c r="H20" s="24"/>
      <c r="I20" s="25" t="s">
        <v>39</v>
      </c>
      <c r="J20" s="24"/>
      <c r="K20" s="25" t="s">
        <v>39</v>
      </c>
      <c r="L20" s="24"/>
      <c r="M20" s="25" t="s">
        <v>39</v>
      </c>
      <c r="N20" s="24"/>
      <c r="O20" s="25" t="s">
        <v>39</v>
      </c>
      <c r="P20" s="24"/>
      <c r="Q20" s="25" t="s">
        <v>39</v>
      </c>
      <c r="R20" s="24"/>
      <c r="S20" s="25" t="s">
        <v>39</v>
      </c>
      <c r="T20" s="24"/>
      <c r="U20" s="25" t="s">
        <v>39</v>
      </c>
      <c r="V20" s="26"/>
      <c r="W20" s="17" t="s">
        <v>39</v>
      </c>
      <c r="X20" s="26"/>
      <c r="Y20" s="28" t="s">
        <v>59</v>
      </c>
      <c r="Z20" s="98"/>
    </row>
    <row r="21" spans="2:26" ht="15" x14ac:dyDescent="0.25">
      <c r="B21" s="19" t="s">
        <v>74</v>
      </c>
      <c r="C21" s="23" t="s">
        <v>39</v>
      </c>
      <c r="D21" s="24"/>
      <c r="E21" s="27" t="s">
        <v>9</v>
      </c>
      <c r="F21" s="82"/>
      <c r="G21" s="25" t="s">
        <v>41</v>
      </c>
      <c r="H21" s="24"/>
      <c r="I21" s="25" t="s">
        <v>41</v>
      </c>
      <c r="J21" s="24"/>
      <c r="K21" s="25" t="s">
        <v>41</v>
      </c>
      <c r="L21" s="24"/>
      <c r="M21" s="25" t="s">
        <v>41</v>
      </c>
      <c r="N21" s="24"/>
      <c r="O21" s="25" t="s">
        <v>41</v>
      </c>
      <c r="P21" s="24"/>
      <c r="Q21" s="25" t="s">
        <v>41</v>
      </c>
      <c r="R21" s="24"/>
      <c r="S21" s="25" t="s">
        <v>41</v>
      </c>
      <c r="T21" s="24"/>
      <c r="U21" s="25" t="s">
        <v>41</v>
      </c>
      <c r="V21" s="26"/>
      <c r="W21" s="17" t="s">
        <v>41</v>
      </c>
      <c r="X21" s="26"/>
      <c r="Y21" s="17" t="s">
        <v>39</v>
      </c>
      <c r="Z21" s="18"/>
    </row>
    <row r="22" spans="2:26" ht="15" x14ac:dyDescent="0.25">
      <c r="B22" s="30" t="s">
        <v>46</v>
      </c>
      <c r="C22" s="23" t="s">
        <v>39</v>
      </c>
      <c r="D22" s="24"/>
      <c r="E22" s="31" t="s">
        <v>5</v>
      </c>
      <c r="F22" s="83"/>
      <c r="G22" s="31" t="s">
        <v>5</v>
      </c>
      <c r="H22" s="83"/>
      <c r="I22" s="31" t="s">
        <v>5</v>
      </c>
      <c r="J22" s="83"/>
      <c r="K22" s="31" t="s">
        <v>5</v>
      </c>
      <c r="L22" s="83"/>
      <c r="M22" s="31" t="s">
        <v>5</v>
      </c>
      <c r="N22" s="83"/>
      <c r="O22" s="25" t="s">
        <v>39</v>
      </c>
      <c r="P22" s="24"/>
      <c r="Q22" s="25" t="s">
        <v>39</v>
      </c>
      <c r="R22" s="24"/>
      <c r="S22" s="25" t="s">
        <v>39</v>
      </c>
      <c r="T22" s="24"/>
      <c r="U22" s="31" t="s">
        <v>10</v>
      </c>
      <c r="V22" s="92"/>
      <c r="W22" s="17" t="s">
        <v>41</v>
      </c>
      <c r="X22" s="26"/>
      <c r="Y22" s="17" t="s">
        <v>39</v>
      </c>
      <c r="Z22" s="18"/>
    </row>
    <row r="23" spans="2:26" ht="15" x14ac:dyDescent="0.25">
      <c r="B23" s="30" t="s">
        <v>69</v>
      </c>
      <c r="C23" s="23" t="s">
        <v>39</v>
      </c>
      <c r="D23" s="24"/>
      <c r="E23" s="25" t="s">
        <v>39</v>
      </c>
      <c r="F23" s="24"/>
      <c r="G23" s="25" t="s">
        <v>41</v>
      </c>
      <c r="H23" s="24"/>
      <c r="I23" s="31" t="s">
        <v>5</v>
      </c>
      <c r="J23" s="83"/>
      <c r="K23" s="31" t="s">
        <v>5</v>
      </c>
      <c r="L23" s="83"/>
      <c r="M23" s="31" t="s">
        <v>5</v>
      </c>
      <c r="N23" s="83"/>
      <c r="O23" s="25" t="s">
        <v>39</v>
      </c>
      <c r="P23" s="24"/>
      <c r="Q23" s="25" t="s">
        <v>39</v>
      </c>
      <c r="R23" s="24"/>
      <c r="S23" s="25" t="s">
        <v>39</v>
      </c>
      <c r="T23" s="24"/>
      <c r="U23" s="25" t="s">
        <v>39</v>
      </c>
      <c r="V23" s="26"/>
      <c r="W23" s="17" t="s">
        <v>41</v>
      </c>
      <c r="X23" s="26"/>
      <c r="Y23" s="17" t="s">
        <v>39</v>
      </c>
      <c r="Z23" s="18"/>
    </row>
    <row r="24" spans="2:26" ht="15" x14ac:dyDescent="0.25">
      <c r="B24" s="30" t="s">
        <v>47</v>
      </c>
      <c r="C24" s="32" t="s">
        <v>5</v>
      </c>
      <c r="D24" s="83"/>
      <c r="E24" s="31" t="s">
        <v>5</v>
      </c>
      <c r="F24" s="83"/>
      <c r="G24" s="31" t="s">
        <v>5</v>
      </c>
      <c r="H24" s="83"/>
      <c r="I24" s="31" t="s">
        <v>5</v>
      </c>
      <c r="J24" s="83"/>
      <c r="K24" s="31" t="s">
        <v>5</v>
      </c>
      <c r="L24" s="83"/>
      <c r="M24" s="31" t="s">
        <v>5</v>
      </c>
      <c r="N24" s="83"/>
      <c r="O24" s="31" t="s">
        <v>5</v>
      </c>
      <c r="P24" s="83"/>
      <c r="Q24" s="31" t="s">
        <v>5</v>
      </c>
      <c r="R24" s="83"/>
      <c r="S24" s="31" t="s">
        <v>5</v>
      </c>
      <c r="T24" s="83"/>
      <c r="U24" s="31" t="s">
        <v>5</v>
      </c>
      <c r="V24" s="92"/>
      <c r="W24" s="33" t="s">
        <v>5</v>
      </c>
      <c r="X24" s="92"/>
      <c r="Y24" s="17" t="s">
        <v>39</v>
      </c>
      <c r="Z24" s="18"/>
    </row>
    <row r="25" spans="2:26" ht="15" x14ac:dyDescent="0.25">
      <c r="B25" s="30" t="s">
        <v>48</v>
      </c>
      <c r="C25" s="32" t="s">
        <v>5</v>
      </c>
      <c r="D25" s="83"/>
      <c r="E25" s="31" t="s">
        <v>5</v>
      </c>
      <c r="F25" s="83"/>
      <c r="G25" s="31" t="s">
        <v>5</v>
      </c>
      <c r="H25" s="83"/>
      <c r="I25" s="31" t="s">
        <v>5</v>
      </c>
      <c r="J25" s="83"/>
      <c r="K25" s="31" t="s">
        <v>5</v>
      </c>
      <c r="L25" s="83"/>
      <c r="M25" s="31" t="s">
        <v>5</v>
      </c>
      <c r="N25" s="83"/>
      <c r="O25" s="31" t="s">
        <v>5</v>
      </c>
      <c r="P25" s="83"/>
      <c r="Q25" s="25" t="s">
        <v>39</v>
      </c>
      <c r="R25" s="24"/>
      <c r="S25" s="25" t="s">
        <v>39</v>
      </c>
      <c r="T25" s="24"/>
      <c r="U25" s="31" t="s">
        <v>5</v>
      </c>
      <c r="V25" s="92"/>
      <c r="W25" s="17" t="s">
        <v>41</v>
      </c>
      <c r="X25" s="26"/>
      <c r="Y25" s="17" t="s">
        <v>39</v>
      </c>
      <c r="Z25" s="18"/>
    </row>
    <row r="26" spans="2:26" ht="15" x14ac:dyDescent="0.25">
      <c r="B26" s="30" t="s">
        <v>49</v>
      </c>
      <c r="C26" s="23" t="s">
        <v>39</v>
      </c>
      <c r="D26" s="24"/>
      <c r="E26" s="25" t="s">
        <v>41</v>
      </c>
      <c r="F26" s="24"/>
      <c r="G26" s="25" t="s">
        <v>5</v>
      </c>
      <c r="H26" s="24"/>
      <c r="I26" s="25" t="s">
        <v>41</v>
      </c>
      <c r="J26" s="24"/>
      <c r="K26" s="25" t="s">
        <v>41</v>
      </c>
      <c r="L26" s="24"/>
      <c r="M26" s="25" t="s">
        <v>41</v>
      </c>
      <c r="N26" s="24"/>
      <c r="O26" s="25" t="s">
        <v>41</v>
      </c>
      <c r="P26" s="24"/>
      <c r="Q26" s="25" t="s">
        <v>39</v>
      </c>
      <c r="R26" s="24"/>
      <c r="S26" s="25" t="s">
        <v>41</v>
      </c>
      <c r="T26" s="24"/>
      <c r="U26" s="25" t="s">
        <v>41</v>
      </c>
      <c r="V26" s="26"/>
      <c r="W26" s="17" t="s">
        <v>41</v>
      </c>
      <c r="X26" s="26"/>
      <c r="Y26" s="17" t="s">
        <v>39</v>
      </c>
      <c r="Z26" s="18"/>
    </row>
    <row r="27" spans="2:26" ht="15" x14ac:dyDescent="0.25">
      <c r="B27" s="34" t="s">
        <v>50</v>
      </c>
      <c r="C27" s="35" t="s">
        <v>39</v>
      </c>
      <c r="D27" s="36"/>
      <c r="E27" s="37" t="s">
        <v>39</v>
      </c>
      <c r="F27" s="36"/>
      <c r="G27" s="37" t="s">
        <v>39</v>
      </c>
      <c r="H27" s="36"/>
      <c r="I27" s="37" t="s">
        <v>39</v>
      </c>
      <c r="J27" s="36"/>
      <c r="K27" s="37" t="s">
        <v>39</v>
      </c>
      <c r="L27" s="36"/>
      <c r="M27" s="37" t="s">
        <v>39</v>
      </c>
      <c r="N27" s="36"/>
      <c r="O27" s="38" t="s">
        <v>5</v>
      </c>
      <c r="P27" s="84"/>
      <c r="Q27" s="37" t="s">
        <v>41</v>
      </c>
      <c r="R27" s="36"/>
      <c r="S27" s="37" t="s">
        <v>41</v>
      </c>
      <c r="T27" s="36"/>
      <c r="U27" s="37" t="s">
        <v>41</v>
      </c>
      <c r="V27" s="39"/>
      <c r="W27" s="40" t="s">
        <v>41</v>
      </c>
      <c r="X27" s="39"/>
      <c r="Y27" s="17" t="s">
        <v>39</v>
      </c>
      <c r="Z27" s="18"/>
    </row>
    <row r="28" spans="2:26" ht="21.75" customHeight="1" thickBot="1" x14ac:dyDescent="0.3">
      <c r="B28" s="41" t="s">
        <v>73</v>
      </c>
      <c r="C28" s="42" t="s">
        <v>5</v>
      </c>
      <c r="D28" s="84"/>
      <c r="E28" s="38" t="s">
        <v>5</v>
      </c>
      <c r="F28" s="84"/>
      <c r="G28" s="38" t="s">
        <v>5</v>
      </c>
      <c r="H28" s="84"/>
      <c r="I28" s="38" t="s">
        <v>5</v>
      </c>
      <c r="J28" s="84"/>
      <c r="K28" s="37" t="s">
        <v>39</v>
      </c>
      <c r="L28" s="36"/>
      <c r="M28" s="38" t="s">
        <v>5</v>
      </c>
      <c r="N28" s="84"/>
      <c r="O28" s="37" t="s">
        <v>39</v>
      </c>
      <c r="P28" s="36"/>
      <c r="Q28" s="37" t="s">
        <v>41</v>
      </c>
      <c r="R28" s="36"/>
      <c r="S28" s="37" t="s">
        <v>41</v>
      </c>
      <c r="T28" s="36"/>
      <c r="U28" s="38" t="s">
        <v>10</v>
      </c>
      <c r="V28" s="93"/>
      <c r="W28" s="43" t="s">
        <v>5</v>
      </c>
      <c r="X28" s="93"/>
      <c r="Y28" s="40" t="s">
        <v>39</v>
      </c>
      <c r="Z28" s="44"/>
    </row>
    <row r="29" spans="2:26" ht="21.75" customHeight="1" thickBot="1" x14ac:dyDescent="0.3">
      <c r="B29" s="45"/>
      <c r="C29" s="46" t="s">
        <v>84</v>
      </c>
      <c r="D29" s="47">
        <f>SUM(D5:D28)</f>
        <v>0</v>
      </c>
      <c r="E29" s="48" t="s">
        <v>84</v>
      </c>
      <c r="F29" s="47">
        <f>SUM(F5:F28)</f>
        <v>0</v>
      </c>
      <c r="G29" s="48" t="s">
        <v>84</v>
      </c>
      <c r="H29" s="47">
        <f>SUM(H5:H28)</f>
        <v>0</v>
      </c>
      <c r="I29" s="48" t="s">
        <v>84</v>
      </c>
      <c r="J29" s="47">
        <f>SUM(J5:J28)</f>
        <v>0</v>
      </c>
      <c r="K29" s="48" t="s">
        <v>84</v>
      </c>
      <c r="L29" s="47">
        <f>SUM(L5:L28)</f>
        <v>0</v>
      </c>
      <c r="M29" s="48" t="s">
        <v>84</v>
      </c>
      <c r="N29" s="47">
        <f>SUM(N5:N28)</f>
        <v>0</v>
      </c>
      <c r="O29" s="48" t="s">
        <v>84</v>
      </c>
      <c r="P29" s="47">
        <f>SUM(P5:P28)</f>
        <v>0</v>
      </c>
      <c r="Q29" s="48" t="s">
        <v>84</v>
      </c>
      <c r="R29" s="47">
        <f>SUM(R5:R28)</f>
        <v>0</v>
      </c>
      <c r="S29" s="48" t="s">
        <v>84</v>
      </c>
      <c r="T29" s="47">
        <f>SUM(T5:T28)</f>
        <v>0</v>
      </c>
      <c r="U29" s="48" t="s">
        <v>84</v>
      </c>
      <c r="V29" s="47">
        <f>SUM(V5:V28)</f>
        <v>0</v>
      </c>
      <c r="W29" s="48" t="s">
        <v>84</v>
      </c>
      <c r="X29" s="47">
        <f>SUM(X5:X28)</f>
        <v>0</v>
      </c>
      <c r="Y29" s="48" t="s">
        <v>84</v>
      </c>
      <c r="Z29" s="47">
        <f>SUM(Z5:Z28)</f>
        <v>0</v>
      </c>
    </row>
    <row r="30" spans="2:26" ht="21.75" customHeight="1" thickBot="1" x14ac:dyDescent="0.3">
      <c r="B30" s="49"/>
      <c r="C30" s="50" t="s">
        <v>83</v>
      </c>
      <c r="D30" s="51">
        <f>D29*12</f>
        <v>0</v>
      </c>
      <c r="E30" s="52" t="s">
        <v>83</v>
      </c>
      <c r="F30" s="51">
        <f>F29*12</f>
        <v>0</v>
      </c>
      <c r="G30" s="52" t="s">
        <v>83</v>
      </c>
      <c r="H30" s="51">
        <f>H29*12</f>
        <v>0</v>
      </c>
      <c r="I30" s="52" t="s">
        <v>83</v>
      </c>
      <c r="J30" s="51">
        <f>J29*12</f>
        <v>0</v>
      </c>
      <c r="K30" s="52" t="s">
        <v>83</v>
      </c>
      <c r="L30" s="51">
        <f>L29*12</f>
        <v>0</v>
      </c>
      <c r="M30" s="52" t="s">
        <v>83</v>
      </c>
      <c r="N30" s="51">
        <f>N29*12</f>
        <v>0</v>
      </c>
      <c r="O30" s="52" t="s">
        <v>83</v>
      </c>
      <c r="P30" s="51">
        <f>P29*12</f>
        <v>0</v>
      </c>
      <c r="Q30" s="52" t="s">
        <v>83</v>
      </c>
      <c r="R30" s="51">
        <f>R29*12</f>
        <v>0</v>
      </c>
      <c r="S30" s="52" t="s">
        <v>83</v>
      </c>
      <c r="T30" s="51">
        <f>T29*12</f>
        <v>0</v>
      </c>
      <c r="U30" s="52" t="s">
        <v>83</v>
      </c>
      <c r="V30" s="51">
        <f>V29*12</f>
        <v>0</v>
      </c>
      <c r="W30" s="52" t="s">
        <v>83</v>
      </c>
      <c r="X30" s="51">
        <f>X29*12</f>
        <v>0</v>
      </c>
      <c r="Y30" s="52" t="s">
        <v>83</v>
      </c>
      <c r="Z30" s="51">
        <f>Z29*12</f>
        <v>0</v>
      </c>
    </row>
    <row r="31" spans="2:26" ht="21.75" customHeight="1" thickBot="1" x14ac:dyDescent="0.3">
      <c r="B31" s="165" t="s">
        <v>28</v>
      </c>
      <c r="C31" s="151" t="s">
        <v>29</v>
      </c>
      <c r="D31" s="152"/>
      <c r="E31" s="152"/>
      <c r="F31" s="152"/>
      <c r="G31" s="152"/>
      <c r="H31" s="152"/>
      <c r="I31" s="152"/>
      <c r="J31" s="152"/>
      <c r="K31" s="152"/>
      <c r="L31" s="153"/>
      <c r="M31" s="168" t="s">
        <v>65</v>
      </c>
      <c r="N31" s="169"/>
      <c r="O31" s="168" t="s">
        <v>30</v>
      </c>
      <c r="P31" s="169"/>
      <c r="Q31" s="168" t="s">
        <v>31</v>
      </c>
      <c r="R31" s="171"/>
      <c r="S31" s="168" t="s">
        <v>32</v>
      </c>
      <c r="T31" s="171"/>
      <c r="U31" s="168" t="s">
        <v>64</v>
      </c>
      <c r="V31" s="169"/>
      <c r="W31" s="168" t="s">
        <v>68</v>
      </c>
      <c r="X31" s="169"/>
      <c r="Y31" s="168" t="s">
        <v>58</v>
      </c>
      <c r="Z31" s="169"/>
    </row>
    <row r="32" spans="2:26" ht="23.25" customHeight="1" thickBot="1" x14ac:dyDescent="0.3">
      <c r="B32" s="166"/>
      <c r="C32" s="151" t="s">
        <v>36</v>
      </c>
      <c r="D32" s="149"/>
      <c r="E32" s="176" t="s">
        <v>81</v>
      </c>
      <c r="F32" s="149"/>
      <c r="G32" s="148" t="s">
        <v>35</v>
      </c>
      <c r="H32" s="149"/>
      <c r="I32" s="148" t="s">
        <v>34</v>
      </c>
      <c r="J32" s="149"/>
      <c r="K32" s="148" t="s">
        <v>33</v>
      </c>
      <c r="L32" s="150"/>
      <c r="M32" s="170"/>
      <c r="N32" s="147"/>
      <c r="O32" s="170"/>
      <c r="P32" s="147"/>
      <c r="Q32" s="170"/>
      <c r="R32" s="172"/>
      <c r="S32" s="170"/>
      <c r="T32" s="172"/>
      <c r="U32" s="170"/>
      <c r="V32" s="147"/>
      <c r="W32" s="170"/>
      <c r="X32" s="147"/>
      <c r="Y32" s="170"/>
      <c r="Z32" s="147"/>
    </row>
    <row r="33" spans="2:26" ht="27" customHeight="1" thickBot="1" x14ac:dyDescent="0.3">
      <c r="B33" s="167"/>
      <c r="C33" s="53" t="s">
        <v>0</v>
      </c>
      <c r="D33" s="54" t="s">
        <v>82</v>
      </c>
      <c r="E33" s="53" t="s">
        <v>0</v>
      </c>
      <c r="F33" s="54" t="s">
        <v>82</v>
      </c>
      <c r="G33" s="53" t="s">
        <v>0</v>
      </c>
      <c r="H33" s="54" t="s">
        <v>82</v>
      </c>
      <c r="I33" s="53" t="s">
        <v>0</v>
      </c>
      <c r="J33" s="54" t="s">
        <v>82</v>
      </c>
      <c r="K33" s="53" t="s">
        <v>0</v>
      </c>
      <c r="L33" s="54" t="s">
        <v>82</v>
      </c>
      <c r="M33" s="53" t="s">
        <v>0</v>
      </c>
      <c r="N33" s="54" t="s">
        <v>82</v>
      </c>
      <c r="O33" s="53" t="s">
        <v>0</v>
      </c>
      <c r="P33" s="54" t="s">
        <v>82</v>
      </c>
      <c r="Q33" s="53" t="s">
        <v>0</v>
      </c>
      <c r="R33" s="54" t="s">
        <v>82</v>
      </c>
      <c r="S33" s="53" t="s">
        <v>0</v>
      </c>
      <c r="T33" s="54" t="s">
        <v>82</v>
      </c>
      <c r="U33" s="2" t="s">
        <v>0</v>
      </c>
      <c r="V33" s="54" t="s">
        <v>82</v>
      </c>
      <c r="W33" s="53" t="s">
        <v>0</v>
      </c>
      <c r="X33" s="54" t="s">
        <v>82</v>
      </c>
      <c r="Y33" s="53" t="s">
        <v>0</v>
      </c>
      <c r="Z33" s="54" t="s">
        <v>82</v>
      </c>
    </row>
    <row r="34" spans="2:26" ht="22.5" customHeight="1" x14ac:dyDescent="0.25">
      <c r="B34" s="55" t="s">
        <v>51</v>
      </c>
      <c r="C34" s="56" t="s">
        <v>52</v>
      </c>
      <c r="D34" s="99"/>
      <c r="E34" s="57" t="s">
        <v>52</v>
      </c>
      <c r="F34" s="99"/>
      <c r="G34" s="57" t="s">
        <v>52</v>
      </c>
      <c r="H34" s="99"/>
      <c r="I34" s="57" t="s">
        <v>52</v>
      </c>
      <c r="J34" s="99"/>
      <c r="K34" s="57" t="s">
        <v>52</v>
      </c>
      <c r="L34" s="99"/>
      <c r="M34" s="57" t="s">
        <v>52</v>
      </c>
      <c r="N34" s="99"/>
      <c r="O34" s="57" t="s">
        <v>52</v>
      </c>
      <c r="P34" s="99"/>
      <c r="Q34" s="57" t="s">
        <v>52</v>
      </c>
      <c r="R34" s="99"/>
      <c r="S34" s="57" t="s">
        <v>52</v>
      </c>
      <c r="T34" s="99"/>
      <c r="U34" s="57" t="s">
        <v>52</v>
      </c>
      <c r="V34" s="102"/>
      <c r="W34" s="58" t="s">
        <v>52</v>
      </c>
      <c r="X34" s="102"/>
      <c r="Y34" s="59" t="s">
        <v>39</v>
      </c>
      <c r="Z34" s="10"/>
    </row>
    <row r="35" spans="2:26" ht="19.5" customHeight="1" x14ac:dyDescent="0.25">
      <c r="B35" s="60" t="s">
        <v>53</v>
      </c>
      <c r="C35" s="61" t="s">
        <v>39</v>
      </c>
      <c r="D35" s="62"/>
      <c r="E35" s="63" t="s">
        <v>39</v>
      </c>
      <c r="F35" s="62"/>
      <c r="G35" s="63" t="s">
        <v>39</v>
      </c>
      <c r="H35" s="62"/>
      <c r="I35" s="64" t="s">
        <v>52</v>
      </c>
      <c r="J35" s="100"/>
      <c r="K35" s="64" t="s">
        <v>52</v>
      </c>
      <c r="L35" s="100"/>
      <c r="M35" s="64" t="s">
        <v>52</v>
      </c>
      <c r="N35" s="100"/>
      <c r="O35" s="63" t="s">
        <v>39</v>
      </c>
      <c r="P35" s="62"/>
      <c r="Q35" s="63" t="s">
        <v>39</v>
      </c>
      <c r="R35" s="62"/>
      <c r="S35" s="63" t="s">
        <v>39</v>
      </c>
      <c r="T35" s="62"/>
      <c r="U35" s="63" t="s">
        <v>39</v>
      </c>
      <c r="V35" s="62"/>
      <c r="W35" s="63" t="s">
        <v>39</v>
      </c>
      <c r="X35" s="62"/>
      <c r="Y35" s="25" t="s">
        <v>39</v>
      </c>
      <c r="Z35" s="18"/>
    </row>
    <row r="36" spans="2:26" ht="25.5" x14ac:dyDescent="0.25">
      <c r="B36" s="60" t="s">
        <v>54</v>
      </c>
      <c r="C36" s="65" t="s">
        <v>52</v>
      </c>
      <c r="D36" s="100"/>
      <c r="E36" s="64" t="s">
        <v>52</v>
      </c>
      <c r="F36" s="100"/>
      <c r="G36" s="64" t="s">
        <v>52</v>
      </c>
      <c r="H36" s="100"/>
      <c r="I36" s="64" t="s">
        <v>52</v>
      </c>
      <c r="J36" s="100"/>
      <c r="K36" s="64" t="s">
        <v>52</v>
      </c>
      <c r="L36" s="100"/>
      <c r="M36" s="64" t="s">
        <v>52</v>
      </c>
      <c r="N36" s="100"/>
      <c r="O36" s="64" t="s">
        <v>52</v>
      </c>
      <c r="P36" s="100"/>
      <c r="Q36" s="64" t="s">
        <v>52</v>
      </c>
      <c r="R36" s="100"/>
      <c r="S36" s="64" t="s">
        <v>52</v>
      </c>
      <c r="T36" s="100"/>
      <c r="U36" s="64" t="s">
        <v>52</v>
      </c>
      <c r="V36" s="103"/>
      <c r="W36" s="66" t="s">
        <v>52</v>
      </c>
      <c r="X36" s="103"/>
      <c r="Y36" s="25" t="s">
        <v>39</v>
      </c>
      <c r="Z36" s="18"/>
    </row>
    <row r="37" spans="2:26" ht="21" customHeight="1" x14ac:dyDescent="0.25">
      <c r="B37" s="60" t="s">
        <v>2</v>
      </c>
      <c r="C37" s="61" t="s">
        <v>41</v>
      </c>
      <c r="D37" s="62"/>
      <c r="E37" s="63" t="s">
        <v>41</v>
      </c>
      <c r="F37" s="62"/>
      <c r="G37" s="63" t="s">
        <v>41</v>
      </c>
      <c r="H37" s="62"/>
      <c r="I37" s="63" t="s">
        <v>41</v>
      </c>
      <c r="J37" s="62"/>
      <c r="K37" s="63" t="s">
        <v>41</v>
      </c>
      <c r="L37" s="62"/>
      <c r="M37" s="63" t="s">
        <v>41</v>
      </c>
      <c r="N37" s="62"/>
      <c r="O37" s="64" t="s">
        <v>52</v>
      </c>
      <c r="P37" s="100"/>
      <c r="Q37" s="63" t="s">
        <v>39</v>
      </c>
      <c r="R37" s="62"/>
      <c r="S37" s="63" t="s">
        <v>39</v>
      </c>
      <c r="T37" s="62"/>
      <c r="U37" s="63" t="s">
        <v>39</v>
      </c>
      <c r="V37" s="67"/>
      <c r="W37" s="68" t="s">
        <v>39</v>
      </c>
      <c r="X37" s="67"/>
      <c r="Y37" s="25" t="s">
        <v>39</v>
      </c>
      <c r="Z37" s="18"/>
    </row>
    <row r="38" spans="2:26" ht="25.5" x14ac:dyDescent="0.25">
      <c r="B38" s="60" t="s">
        <v>55</v>
      </c>
      <c r="C38" s="61" t="s">
        <v>39</v>
      </c>
      <c r="D38" s="62"/>
      <c r="E38" s="63" t="s">
        <v>39</v>
      </c>
      <c r="F38" s="62"/>
      <c r="G38" s="63" t="s">
        <v>39</v>
      </c>
      <c r="H38" s="62"/>
      <c r="I38" s="63" t="s">
        <v>39</v>
      </c>
      <c r="J38" s="62"/>
      <c r="K38" s="63" t="s">
        <v>39</v>
      </c>
      <c r="L38" s="62"/>
      <c r="M38" s="63" t="s">
        <v>39</v>
      </c>
      <c r="N38" s="62"/>
      <c r="O38" s="63" t="s">
        <v>39</v>
      </c>
      <c r="P38" s="62"/>
      <c r="Q38" s="63" t="s">
        <v>39</v>
      </c>
      <c r="R38" s="62"/>
      <c r="S38" s="63" t="s">
        <v>39</v>
      </c>
      <c r="T38" s="62"/>
      <c r="U38" s="63" t="s">
        <v>39</v>
      </c>
      <c r="V38" s="67"/>
      <c r="W38" s="68" t="s">
        <v>39</v>
      </c>
      <c r="X38" s="67"/>
      <c r="Y38" s="64" t="s">
        <v>57</v>
      </c>
      <c r="Z38" s="104"/>
    </row>
    <row r="39" spans="2:26" ht="15.75" thickBot="1" x14ac:dyDescent="0.3">
      <c r="B39" s="69" t="s">
        <v>56</v>
      </c>
      <c r="C39" s="70" t="s">
        <v>39</v>
      </c>
      <c r="D39" s="71"/>
      <c r="E39" s="72" t="s">
        <v>57</v>
      </c>
      <c r="F39" s="101"/>
      <c r="G39" s="73" t="s">
        <v>39</v>
      </c>
      <c r="H39" s="71"/>
      <c r="I39" s="73" t="s">
        <v>39</v>
      </c>
      <c r="J39" s="71"/>
      <c r="K39" s="73" t="s">
        <v>39</v>
      </c>
      <c r="L39" s="71"/>
      <c r="M39" s="73" t="s">
        <v>39</v>
      </c>
      <c r="N39" s="71"/>
      <c r="O39" s="73" t="s">
        <v>39</v>
      </c>
      <c r="P39" s="71"/>
      <c r="Q39" s="73" t="s">
        <v>39</v>
      </c>
      <c r="R39" s="71"/>
      <c r="S39" s="73" t="s">
        <v>39</v>
      </c>
      <c r="T39" s="71"/>
      <c r="U39" s="73" t="s">
        <v>39</v>
      </c>
      <c r="V39" s="74"/>
      <c r="W39" s="75" t="s">
        <v>39</v>
      </c>
      <c r="X39" s="74"/>
      <c r="Y39" s="76" t="s">
        <v>39</v>
      </c>
      <c r="Z39" s="77"/>
    </row>
    <row r="40" spans="2:26" ht="18.75" thickBot="1" x14ac:dyDescent="0.3">
      <c r="B40" s="45"/>
      <c r="C40" s="78" t="s">
        <v>86</v>
      </c>
      <c r="D40" s="47">
        <f>SUM(D34:D39)</f>
        <v>0</v>
      </c>
      <c r="E40" s="78" t="s">
        <v>86</v>
      </c>
      <c r="F40" s="47">
        <f>SUM(F34:F39)</f>
        <v>0</v>
      </c>
      <c r="G40" s="78" t="s">
        <v>86</v>
      </c>
      <c r="H40" s="47">
        <f>SUM(H34:H39)</f>
        <v>0</v>
      </c>
      <c r="I40" s="78" t="s">
        <v>86</v>
      </c>
      <c r="J40" s="47">
        <f>SUM(J34:J39)</f>
        <v>0</v>
      </c>
      <c r="K40" s="78" t="s">
        <v>86</v>
      </c>
      <c r="L40" s="47">
        <f>SUM(L34:L39)</f>
        <v>0</v>
      </c>
      <c r="M40" s="78" t="s">
        <v>86</v>
      </c>
      <c r="N40" s="47">
        <f>SUM(N34:N39)</f>
        <v>0</v>
      </c>
      <c r="O40" s="78" t="s">
        <v>86</v>
      </c>
      <c r="P40" s="47">
        <f>SUM(P34:P39)</f>
        <v>0</v>
      </c>
      <c r="Q40" s="78" t="s">
        <v>86</v>
      </c>
      <c r="R40" s="47">
        <f>SUM(R34:R39)</f>
        <v>0</v>
      </c>
      <c r="S40" s="78" t="s">
        <v>86</v>
      </c>
      <c r="T40" s="47">
        <f>SUM(T34:T39)</f>
        <v>0</v>
      </c>
      <c r="U40" s="78" t="s">
        <v>86</v>
      </c>
      <c r="V40" s="47">
        <f>SUM(V34:V39)</f>
        <v>0</v>
      </c>
      <c r="W40" s="78" t="s">
        <v>86</v>
      </c>
      <c r="X40" s="47">
        <f>SUM(X34:X39)</f>
        <v>0</v>
      </c>
      <c r="Y40" s="78" t="s">
        <v>86</v>
      </c>
      <c r="Z40" s="47">
        <f>SUM(Z34:Z39)</f>
        <v>0</v>
      </c>
    </row>
    <row r="41" spans="2:26" ht="18.75" thickBot="1" x14ac:dyDescent="0.3">
      <c r="B41" s="49"/>
      <c r="C41" s="50" t="s">
        <v>83</v>
      </c>
      <c r="D41" s="51">
        <f>D40*2</f>
        <v>0</v>
      </c>
      <c r="E41" s="52" t="s">
        <v>83</v>
      </c>
      <c r="F41" s="51">
        <f>F40*2</f>
        <v>0</v>
      </c>
      <c r="G41" s="52" t="s">
        <v>83</v>
      </c>
      <c r="H41" s="51">
        <f>H40*2</f>
        <v>0</v>
      </c>
      <c r="I41" s="52" t="s">
        <v>83</v>
      </c>
      <c r="J41" s="51">
        <f>J40*2</f>
        <v>0</v>
      </c>
      <c r="K41" s="52" t="s">
        <v>83</v>
      </c>
      <c r="L41" s="51">
        <f>L40*2</f>
        <v>0</v>
      </c>
      <c r="M41" s="52" t="s">
        <v>83</v>
      </c>
      <c r="N41" s="51">
        <f>N40*2</f>
        <v>0</v>
      </c>
      <c r="O41" s="52" t="s">
        <v>83</v>
      </c>
      <c r="P41" s="51">
        <f>P40*2</f>
        <v>0</v>
      </c>
      <c r="Q41" s="52" t="s">
        <v>83</v>
      </c>
      <c r="R41" s="51">
        <f>R40*2</f>
        <v>0</v>
      </c>
      <c r="S41" s="52" t="s">
        <v>83</v>
      </c>
      <c r="T41" s="51">
        <f>T40*2</f>
        <v>0</v>
      </c>
      <c r="U41" s="52" t="s">
        <v>83</v>
      </c>
      <c r="V41" s="51">
        <f>V40*2</f>
        <v>0</v>
      </c>
      <c r="W41" s="52" t="s">
        <v>83</v>
      </c>
      <c r="X41" s="51">
        <f>X40*2</f>
        <v>0</v>
      </c>
      <c r="Y41" s="52" t="s">
        <v>83</v>
      </c>
      <c r="Z41" s="51">
        <f>Z40*2</f>
        <v>0</v>
      </c>
    </row>
    <row r="43" spans="2:26" x14ac:dyDescent="0.25">
      <c r="C43" s="105" t="s">
        <v>91</v>
      </c>
      <c r="D43" s="143">
        <f>D30+F30+H30+J30+L30+N30+P30+R30+T30+V30+X30+Z30+Z41+X41+V41+T41+R41+P41+N41+L41++J41+H41+F41+D41</f>
        <v>0</v>
      </c>
      <c r="E43" s="143"/>
    </row>
    <row r="46" spans="2:26" x14ac:dyDescent="0.3">
      <c r="C46" s="141"/>
      <c r="D46" s="142" t="s">
        <v>94</v>
      </c>
    </row>
  </sheetData>
  <sheetProtection algorithmName="SHA-512" hashValue="ZjVABtDyaey+annYy4aNA43SwbKp3Tk4Wh8RWmuyjR1ntg0A207qITUpvaW8lU88MhewOgkxBZDqTLIqYubK9g==" saltValue="sk2aFQR8VGrVj9cUdIA9KQ==" spinCount="100000" sheet="1" objects="1" scenarios="1"/>
  <mergeCells count="29">
    <mergeCell ref="Y2:Z3"/>
    <mergeCell ref="B31:B33"/>
    <mergeCell ref="Y31:Z32"/>
    <mergeCell ref="W31:X32"/>
    <mergeCell ref="U31:V32"/>
    <mergeCell ref="S31:T32"/>
    <mergeCell ref="Q31:R32"/>
    <mergeCell ref="M31:N32"/>
    <mergeCell ref="O31:P32"/>
    <mergeCell ref="Q2:R3"/>
    <mergeCell ref="S2:T3"/>
    <mergeCell ref="U2:V3"/>
    <mergeCell ref="W2:X3"/>
    <mergeCell ref="C32:D32"/>
    <mergeCell ref="E32:F32"/>
    <mergeCell ref="G32:H32"/>
    <mergeCell ref="B2:B4"/>
    <mergeCell ref="E3:F3"/>
    <mergeCell ref="G3:H3"/>
    <mergeCell ref="I3:J3"/>
    <mergeCell ref="C2:L2"/>
    <mergeCell ref="K3:L3"/>
    <mergeCell ref="D43:E43"/>
    <mergeCell ref="M2:N3"/>
    <mergeCell ref="O2:P3"/>
    <mergeCell ref="I32:J32"/>
    <mergeCell ref="K32:L32"/>
    <mergeCell ref="C31:L31"/>
    <mergeCell ref="C3:D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0"/>
  <sheetViews>
    <sheetView workbookViewId="0">
      <selection activeCell="C10" sqref="C10"/>
    </sheetView>
  </sheetViews>
  <sheetFormatPr defaultRowHeight="15" x14ac:dyDescent="0.25"/>
  <cols>
    <col min="2" max="2" width="74.42578125" bestFit="1" customWidth="1"/>
    <col min="3" max="3" width="18.28515625" customWidth="1"/>
    <col min="4" max="4" width="19.42578125" bestFit="1" customWidth="1"/>
  </cols>
  <sheetData>
    <row r="2" spans="2:4" ht="15.75" thickBot="1" x14ac:dyDescent="0.3"/>
    <row r="3" spans="2:4" ht="30" customHeight="1" thickBot="1" x14ac:dyDescent="0.3">
      <c r="B3" s="181" t="s">
        <v>25</v>
      </c>
      <c r="C3" s="182"/>
      <c r="D3" s="183"/>
    </row>
    <row r="4" spans="2:4" ht="18" customHeight="1" x14ac:dyDescent="0.25">
      <c r="B4" s="184" t="s">
        <v>3</v>
      </c>
      <c r="C4" s="179" t="s">
        <v>0</v>
      </c>
      <c r="D4" s="177" t="s">
        <v>11</v>
      </c>
    </row>
    <row r="5" spans="2:4" ht="11.25" customHeight="1" thickBot="1" x14ac:dyDescent="0.3">
      <c r="B5" s="185"/>
      <c r="C5" s="180"/>
      <c r="D5" s="178"/>
    </row>
    <row r="6" spans="2:4" ht="20.25" customHeight="1" x14ac:dyDescent="0.25">
      <c r="B6" s="106" t="s">
        <v>70</v>
      </c>
      <c r="C6" s="107" t="s">
        <v>21</v>
      </c>
      <c r="D6" s="120"/>
    </row>
    <row r="7" spans="2:4" ht="18" x14ac:dyDescent="0.25">
      <c r="B7" s="108" t="s">
        <v>12</v>
      </c>
      <c r="C7" s="107" t="s">
        <v>21</v>
      </c>
      <c r="D7" s="121"/>
    </row>
    <row r="8" spans="2:4" ht="18" x14ac:dyDescent="0.25">
      <c r="B8" s="109" t="s">
        <v>13</v>
      </c>
      <c r="C8" s="107" t="s">
        <v>21</v>
      </c>
      <c r="D8" s="121"/>
    </row>
    <row r="9" spans="2:4" ht="18" x14ac:dyDescent="0.25">
      <c r="B9" s="110" t="s">
        <v>14</v>
      </c>
      <c r="C9" s="107" t="s">
        <v>21</v>
      </c>
      <c r="D9" s="121"/>
    </row>
    <row r="10" spans="2:4" ht="18" x14ac:dyDescent="0.25">
      <c r="B10" s="110" t="s">
        <v>15</v>
      </c>
      <c r="C10" s="107" t="s">
        <v>21</v>
      </c>
      <c r="D10" s="121"/>
    </row>
    <row r="11" spans="2:4" ht="18" x14ac:dyDescent="0.25">
      <c r="B11" s="110" t="s">
        <v>16</v>
      </c>
      <c r="C11" s="107" t="s">
        <v>21</v>
      </c>
      <c r="D11" s="121"/>
    </row>
    <row r="12" spans="2:4" ht="18" x14ac:dyDescent="0.25">
      <c r="B12" s="110" t="s">
        <v>17</v>
      </c>
      <c r="C12" s="107" t="s">
        <v>21</v>
      </c>
      <c r="D12" s="121"/>
    </row>
    <row r="13" spans="2:4" ht="18" x14ac:dyDescent="0.25">
      <c r="B13" s="110" t="s">
        <v>26</v>
      </c>
      <c r="C13" s="107" t="s">
        <v>21</v>
      </c>
      <c r="D13" s="121"/>
    </row>
    <row r="14" spans="2:4" ht="18" x14ac:dyDescent="0.25">
      <c r="B14" s="110" t="s">
        <v>18</v>
      </c>
      <c r="C14" s="107" t="s">
        <v>21</v>
      </c>
      <c r="D14" s="121"/>
    </row>
    <row r="15" spans="2:4" ht="18" x14ac:dyDescent="0.25">
      <c r="B15" s="110" t="s">
        <v>27</v>
      </c>
      <c r="C15" s="111" t="s">
        <v>10</v>
      </c>
      <c r="D15" s="121"/>
    </row>
    <row r="16" spans="2:4" ht="18" x14ac:dyDescent="0.25">
      <c r="B16" s="110" t="s">
        <v>24</v>
      </c>
      <c r="C16" s="111" t="s">
        <v>10</v>
      </c>
      <c r="D16" s="121"/>
    </row>
    <row r="17" spans="2:4" ht="18" x14ac:dyDescent="0.25">
      <c r="B17" s="112" t="s">
        <v>85</v>
      </c>
      <c r="C17" s="111" t="s">
        <v>10</v>
      </c>
      <c r="D17" s="121"/>
    </row>
    <row r="18" spans="2:4" ht="18.75" thickBot="1" x14ac:dyDescent="0.3">
      <c r="B18" s="113" t="s">
        <v>75</v>
      </c>
      <c r="C18" s="114" t="s">
        <v>10</v>
      </c>
      <c r="D18" s="122"/>
    </row>
    <row r="19" spans="2:4" ht="18" x14ac:dyDescent="0.25">
      <c r="B19" s="115"/>
      <c r="C19" s="116" t="s">
        <v>92</v>
      </c>
      <c r="D19" s="117">
        <f>SUM(D6:D18)</f>
        <v>0</v>
      </c>
    </row>
    <row r="20" spans="2:4" ht="18" x14ac:dyDescent="0.25">
      <c r="B20" s="115"/>
      <c r="C20" s="118" t="s">
        <v>91</v>
      </c>
      <c r="D20" s="119">
        <f>D19*12</f>
        <v>0</v>
      </c>
    </row>
  </sheetData>
  <sheetProtection algorithmName="SHA-512" hashValue="PL027h4ExwfFC/CfyuFa2TDfyj8IXKYw9hm5zD6pTJQhuoajYpbfJqkwEZN1CORh3NOg1qtFad7FXDciOok10A==" saltValue="ffLbOmVzczkoYxTmmbzbNw==" spinCount="100000" sheet="1" objects="1" scenarios="1"/>
  <mergeCells count="4">
    <mergeCell ref="D4:D5"/>
    <mergeCell ref="C4:C5"/>
    <mergeCell ref="B3:D3"/>
    <mergeCell ref="B4:B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1"/>
  <sheetViews>
    <sheetView topLeftCell="A4" workbookViewId="0">
      <selection activeCell="B29" sqref="B29"/>
    </sheetView>
  </sheetViews>
  <sheetFormatPr defaultRowHeight="15" x14ac:dyDescent="0.25"/>
  <cols>
    <col min="2" max="2" width="74.42578125" bestFit="1" customWidth="1"/>
    <col min="3" max="3" width="16.85546875" bestFit="1" customWidth="1"/>
    <col min="4" max="4" width="16" bestFit="1" customWidth="1"/>
  </cols>
  <sheetData>
    <row r="2" spans="2:4" ht="15.75" thickBot="1" x14ac:dyDescent="0.3"/>
    <row r="3" spans="2:4" ht="36.75" customHeight="1" thickBot="1" x14ac:dyDescent="0.3">
      <c r="B3" s="181" t="s">
        <v>23</v>
      </c>
      <c r="C3" s="182"/>
      <c r="D3" s="183"/>
    </row>
    <row r="4" spans="2:4" ht="18" customHeight="1" x14ac:dyDescent="0.25">
      <c r="B4" s="184" t="s">
        <v>3</v>
      </c>
      <c r="C4" s="179" t="s">
        <v>0</v>
      </c>
      <c r="D4" s="177" t="s">
        <v>11</v>
      </c>
    </row>
    <row r="5" spans="2:4" ht="14.25" customHeight="1" thickBot="1" x14ac:dyDescent="0.3">
      <c r="B5" s="185"/>
      <c r="C5" s="180"/>
      <c r="D5" s="178"/>
    </row>
    <row r="6" spans="2:4" ht="18.75" customHeight="1" x14ac:dyDescent="0.35">
      <c r="B6" s="106" t="s">
        <v>70</v>
      </c>
      <c r="C6" s="123" t="s">
        <v>8</v>
      </c>
      <c r="D6" s="126"/>
    </row>
    <row r="7" spans="2:4" ht="18" x14ac:dyDescent="0.35">
      <c r="B7" s="108" t="s">
        <v>12</v>
      </c>
      <c r="C7" s="123" t="s">
        <v>8</v>
      </c>
      <c r="D7" s="127"/>
    </row>
    <row r="8" spans="2:4" ht="18" x14ac:dyDescent="0.35">
      <c r="B8" s="109" t="s">
        <v>61</v>
      </c>
      <c r="C8" s="107" t="s">
        <v>8</v>
      </c>
      <c r="D8" s="128"/>
    </row>
    <row r="9" spans="2:4" ht="18" x14ac:dyDescent="0.35">
      <c r="B9" s="110" t="s">
        <v>14</v>
      </c>
      <c r="C9" s="107" t="s">
        <v>8</v>
      </c>
      <c r="D9" s="128"/>
    </row>
    <row r="10" spans="2:4" ht="18" x14ac:dyDescent="0.35">
      <c r="B10" s="110" t="s">
        <v>15</v>
      </c>
      <c r="C10" s="107" t="s">
        <v>8</v>
      </c>
      <c r="D10" s="128"/>
    </row>
    <row r="11" spans="2:4" ht="18" x14ac:dyDescent="0.35">
      <c r="B11" s="110" t="s">
        <v>16</v>
      </c>
      <c r="C11" s="107" t="s">
        <v>8</v>
      </c>
      <c r="D11" s="128"/>
    </row>
    <row r="12" spans="2:4" ht="18" x14ac:dyDescent="0.35">
      <c r="B12" s="110" t="s">
        <v>17</v>
      </c>
      <c r="C12" s="107" t="s">
        <v>8</v>
      </c>
      <c r="D12" s="128"/>
    </row>
    <row r="13" spans="2:4" ht="18" x14ac:dyDescent="0.35">
      <c r="B13" s="110" t="s">
        <v>18</v>
      </c>
      <c r="C13" s="107" t="s">
        <v>8</v>
      </c>
      <c r="D13" s="128"/>
    </row>
    <row r="14" spans="2:4" ht="18" x14ac:dyDescent="0.35">
      <c r="B14" s="110" t="s">
        <v>19</v>
      </c>
      <c r="C14" s="107" t="s">
        <v>8</v>
      </c>
      <c r="D14" s="128"/>
    </row>
    <row r="15" spans="2:4" ht="18" x14ac:dyDescent="0.35">
      <c r="B15" s="110" t="s">
        <v>20</v>
      </c>
      <c r="C15" s="107" t="s">
        <v>8</v>
      </c>
      <c r="D15" s="128"/>
    </row>
    <row r="16" spans="2:4" ht="18" x14ac:dyDescent="0.35">
      <c r="B16" s="110" t="s">
        <v>7</v>
      </c>
      <c r="C16" s="111" t="s">
        <v>10</v>
      </c>
      <c r="D16" s="128"/>
    </row>
    <row r="17" spans="2:4" ht="18" x14ac:dyDescent="0.35">
      <c r="B17" s="110" t="s">
        <v>1</v>
      </c>
      <c r="C17" s="111" t="s">
        <v>10</v>
      </c>
      <c r="D17" s="128"/>
    </row>
    <row r="18" spans="2:4" ht="18" x14ac:dyDescent="0.35">
      <c r="B18" s="110" t="s">
        <v>24</v>
      </c>
      <c r="C18" s="111" t="s">
        <v>10</v>
      </c>
      <c r="D18" s="128"/>
    </row>
    <row r="19" spans="2:4" ht="18.75" thickBot="1" x14ac:dyDescent="0.4">
      <c r="B19" s="113" t="s">
        <v>76</v>
      </c>
      <c r="C19" s="114" t="s">
        <v>10</v>
      </c>
      <c r="D19" s="129"/>
    </row>
    <row r="20" spans="2:4" ht="18" x14ac:dyDescent="0.35">
      <c r="B20" s="115"/>
      <c r="C20" s="116" t="s">
        <v>92</v>
      </c>
      <c r="D20" s="124">
        <f>SUM(D6:D19)</f>
        <v>0</v>
      </c>
    </row>
    <row r="21" spans="2:4" ht="18" x14ac:dyDescent="0.35">
      <c r="B21" s="115"/>
      <c r="C21" s="118" t="s">
        <v>91</v>
      </c>
      <c r="D21" s="125">
        <f>D20*12</f>
        <v>0</v>
      </c>
    </row>
  </sheetData>
  <sheetProtection algorithmName="SHA-512" hashValue="ZxkKuy/yXO7UarO3KG0Q5FfJnbc1d4Rhf+pZ53WVe+JL+TM+J7fM6/cTy5kXf+aUMduPAbuVjAdDrbWx5FYImQ==" saltValue="9FK37ZXwuHHgd3WHfasAJQ==" spinCount="100000" sheet="1" objects="1" scenarios="1"/>
  <mergeCells count="4">
    <mergeCell ref="B4:B5"/>
    <mergeCell ref="D4:D5"/>
    <mergeCell ref="B3:D3"/>
    <mergeCell ref="C4:C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8"/>
  <sheetViews>
    <sheetView topLeftCell="A4" workbookViewId="0">
      <selection activeCell="D5" sqref="D5:D16"/>
    </sheetView>
  </sheetViews>
  <sheetFormatPr defaultRowHeight="15" x14ac:dyDescent="0.25"/>
  <cols>
    <col min="2" max="2" width="74.42578125" bestFit="1" customWidth="1"/>
    <col min="3" max="3" width="16.85546875" bestFit="1" customWidth="1"/>
    <col min="4" max="4" width="16" bestFit="1" customWidth="1"/>
  </cols>
  <sheetData>
    <row r="2" spans="2:4" ht="15.75" thickBot="1" x14ac:dyDescent="0.3"/>
    <row r="3" spans="2:4" ht="37.5" customHeight="1" thickBot="1" x14ac:dyDescent="0.3">
      <c r="B3" s="181" t="s">
        <v>6</v>
      </c>
      <c r="C3" s="182"/>
      <c r="D3" s="183"/>
    </row>
    <row r="4" spans="2:4" ht="33.75" customHeight="1" thickBot="1" x14ac:dyDescent="0.3">
      <c r="B4" s="130" t="s">
        <v>3</v>
      </c>
      <c r="C4" s="131" t="s">
        <v>0</v>
      </c>
      <c r="D4" s="132" t="s">
        <v>11</v>
      </c>
    </row>
    <row r="5" spans="2:4" ht="19.5" customHeight="1" x14ac:dyDescent="0.25">
      <c r="B5" s="106" t="s">
        <v>70</v>
      </c>
      <c r="C5" s="123" t="s">
        <v>8</v>
      </c>
      <c r="D5" s="133"/>
    </row>
    <row r="6" spans="2:4" ht="18" x14ac:dyDescent="0.25">
      <c r="B6" s="108" t="s">
        <v>12</v>
      </c>
      <c r="C6" s="123" t="s">
        <v>8</v>
      </c>
      <c r="D6" s="134"/>
    </row>
    <row r="7" spans="2:4" ht="18" x14ac:dyDescent="0.25">
      <c r="B7" s="109" t="s">
        <v>61</v>
      </c>
      <c r="C7" s="107" t="s">
        <v>8</v>
      </c>
      <c r="D7" s="121"/>
    </row>
    <row r="8" spans="2:4" ht="18" x14ac:dyDescent="0.25">
      <c r="B8" s="110" t="s">
        <v>14</v>
      </c>
      <c r="C8" s="107" t="s">
        <v>8</v>
      </c>
      <c r="D8" s="121"/>
    </row>
    <row r="9" spans="2:4" ht="18" x14ac:dyDescent="0.25">
      <c r="B9" s="110" t="s">
        <v>15</v>
      </c>
      <c r="C9" s="107" t="s">
        <v>8</v>
      </c>
      <c r="D9" s="121"/>
    </row>
    <row r="10" spans="2:4" ht="18" x14ac:dyDescent="0.25">
      <c r="B10" s="110" t="s">
        <v>16</v>
      </c>
      <c r="C10" s="107" t="s">
        <v>8</v>
      </c>
      <c r="D10" s="121"/>
    </row>
    <row r="11" spans="2:4" ht="18" x14ac:dyDescent="0.25">
      <c r="B11" s="110" t="s">
        <v>17</v>
      </c>
      <c r="C11" s="107" t="s">
        <v>8</v>
      </c>
      <c r="D11" s="121"/>
    </row>
    <row r="12" spans="2:4" ht="18" x14ac:dyDescent="0.25">
      <c r="B12" s="110" t="s">
        <v>18</v>
      </c>
      <c r="C12" s="107" t="s">
        <v>8</v>
      </c>
      <c r="D12" s="121"/>
    </row>
    <row r="13" spans="2:4" ht="18" x14ac:dyDescent="0.25">
      <c r="B13" s="110" t="s">
        <v>7</v>
      </c>
      <c r="C13" s="111" t="s">
        <v>77</v>
      </c>
      <c r="D13" s="121"/>
    </row>
    <row r="14" spans="2:4" ht="18" x14ac:dyDescent="0.25">
      <c r="B14" s="110" t="s">
        <v>22</v>
      </c>
      <c r="C14" s="111" t="s">
        <v>77</v>
      </c>
      <c r="D14" s="121"/>
    </row>
    <row r="15" spans="2:4" ht="18" x14ac:dyDescent="0.25">
      <c r="B15" s="110" t="s">
        <v>24</v>
      </c>
      <c r="C15" s="111" t="s">
        <v>77</v>
      </c>
      <c r="D15" s="121"/>
    </row>
    <row r="16" spans="2:4" ht="18.75" thickBot="1" x14ac:dyDescent="0.3">
      <c r="B16" s="113" t="s">
        <v>75</v>
      </c>
      <c r="C16" s="111" t="s">
        <v>77</v>
      </c>
      <c r="D16" s="122"/>
    </row>
    <row r="17" spans="2:4" ht="18" x14ac:dyDescent="0.25">
      <c r="B17" s="115"/>
      <c r="C17" s="116" t="s">
        <v>92</v>
      </c>
      <c r="D17" s="117">
        <f>SUM(D5:D16)</f>
        <v>0</v>
      </c>
    </row>
    <row r="18" spans="2:4" ht="18" x14ac:dyDescent="0.25">
      <c r="B18" s="115"/>
      <c r="C18" s="118" t="s">
        <v>91</v>
      </c>
      <c r="D18" s="119">
        <f>D17*12</f>
        <v>0</v>
      </c>
    </row>
  </sheetData>
  <sheetProtection algorithmName="SHA-512" hashValue="J3zrGQg/TZfK9XalsS4p7FjyCY57jc+jUAYGv37Dxu+03EeKPZwRzUWhl98x2EVp6tJ+qskkvU63m1hAc1IOGg==" saltValue="I1P6zVfFGEHb8XhqA0XsrQ==" spinCount="100000" sheet="1" objects="1" scenarios="1"/>
  <mergeCells count="1">
    <mergeCell ref="B3:D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workbookViewId="0">
      <selection activeCell="B17" sqref="B17"/>
    </sheetView>
  </sheetViews>
  <sheetFormatPr defaultRowHeight="15" x14ac:dyDescent="0.25"/>
  <cols>
    <col min="2" max="2" width="74.42578125" bestFit="1" customWidth="1"/>
    <col min="3" max="3" width="19.42578125" customWidth="1"/>
    <col min="4" max="4" width="30.42578125" customWidth="1"/>
  </cols>
  <sheetData>
    <row r="2" spans="2:4" ht="15.75" thickBot="1" x14ac:dyDescent="0.3"/>
    <row r="3" spans="2:4" ht="37.5" customHeight="1" thickBot="1" x14ac:dyDescent="0.3">
      <c r="B3" s="186" t="s">
        <v>93</v>
      </c>
      <c r="C3" s="187"/>
      <c r="D3" s="188"/>
    </row>
    <row r="4" spans="2:4" ht="33.75" customHeight="1" thickBot="1" x14ac:dyDescent="0.3">
      <c r="B4" s="130" t="s">
        <v>3</v>
      </c>
      <c r="C4" s="132" t="s">
        <v>90</v>
      </c>
      <c r="D4" s="132" t="s">
        <v>95</v>
      </c>
    </row>
    <row r="5" spans="2:4" ht="19.5" customHeight="1" x14ac:dyDescent="0.25">
      <c r="B5" s="106" t="s">
        <v>87</v>
      </c>
      <c r="C5" s="135">
        <f>'Edifício Sede'!D43</f>
        <v>0</v>
      </c>
      <c r="D5" s="135">
        <f>C5*3</f>
        <v>0</v>
      </c>
    </row>
    <row r="6" spans="2:4" ht="18" x14ac:dyDescent="0.25">
      <c r="B6" s="108" t="s">
        <v>25</v>
      </c>
      <c r="C6" s="136">
        <f>'Dependência Águas Santas'!D20</f>
        <v>0</v>
      </c>
      <c r="D6" s="136">
        <f>C6*3</f>
        <v>0</v>
      </c>
    </row>
    <row r="7" spans="2:4" ht="18" x14ac:dyDescent="0.25">
      <c r="B7" s="109" t="s">
        <v>88</v>
      </c>
      <c r="C7" s="137">
        <f>'ETAR Ponte Moreira'!D21</f>
        <v>0</v>
      </c>
      <c r="D7" s="137">
        <f>C7*3</f>
        <v>0</v>
      </c>
    </row>
    <row r="8" spans="2:4" ht="18.75" thickBot="1" x14ac:dyDescent="0.3">
      <c r="B8" s="113" t="s">
        <v>89</v>
      </c>
      <c r="C8" s="138">
        <f>'ETAR Cambados'!D18</f>
        <v>0</v>
      </c>
      <c r="D8" s="138">
        <f>C8*3</f>
        <v>0</v>
      </c>
    </row>
    <row r="9" spans="2:4" ht="18" x14ac:dyDescent="0.25">
      <c r="B9" s="139"/>
      <c r="C9" s="140" t="s">
        <v>93</v>
      </c>
      <c r="D9" s="140">
        <f>SUM(D5:D8)</f>
        <v>0</v>
      </c>
    </row>
  </sheetData>
  <sheetProtection algorithmName="SHA-512" hashValue="592JibkkDXofYq1Om5QRzbBO0D8tB4jEzyjY4vXRx2aly5J7gzxWz2WFZnqaLR+0zn74S2nJUxC2YQsAJyAylw==" saltValue="+st1psUX+/WmsuIc7Kzz9w==" spinCount="100000" sheet="1" objects="1" scenarios="1"/>
  <mergeCells count="1">
    <mergeCell ref="B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5</vt:i4>
      </vt:variant>
      <vt:variant>
        <vt:lpstr>Intervalos com nome</vt:lpstr>
      </vt:variant>
      <vt:variant>
        <vt:i4>1</vt:i4>
      </vt:variant>
    </vt:vector>
  </HeadingPairs>
  <TitlesOfParts>
    <vt:vector size="6" baseType="lpstr">
      <vt:lpstr>Edifício Sede</vt:lpstr>
      <vt:lpstr>Dependência Águas Santas</vt:lpstr>
      <vt:lpstr>ETAR Ponte Moreira</vt:lpstr>
      <vt:lpstr>ETAR Cambados</vt:lpstr>
      <vt:lpstr>Total Proposta</vt:lpstr>
      <vt:lpstr>'Edifício Sede'!Área_de_Impressão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João Pedrosa</dc:creator>
  <cp:lastModifiedBy>Pedro Rito</cp:lastModifiedBy>
  <cp:lastPrinted>2022-01-25T08:58:08Z</cp:lastPrinted>
  <dcterms:created xsi:type="dcterms:W3CDTF">2022-01-24T13:35:47Z</dcterms:created>
  <dcterms:modified xsi:type="dcterms:W3CDTF">2022-03-07T10:16:02Z</dcterms:modified>
</cp:coreProperties>
</file>