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mc:AlternateContent xmlns:mc="http://schemas.openxmlformats.org/markup-compatibility/2006">
    <mc:Choice Requires="x15">
      <x15ac:absPath xmlns:x15ac="http://schemas.microsoft.com/office/spreadsheetml/2010/11/ac" url="R:\DEGA\04 EPLA\01 MUN\08 OVR\01 EMP\2022\CP xx-2022_DEGA_Reabilitação Sistema Reserva Ovar\03_Pecas_Procedimento\Anexos_CE\AN8-PE\3-LPU\"/>
    </mc:Choice>
  </mc:AlternateContent>
  <xr:revisionPtr revIDLastSave="0" documentId="13_ncr:1_{4ED74E1A-2807-439E-B6C8-53A9AE9A30C1}" xr6:coauthVersionLast="47" xr6:coauthVersionMax="47" xr10:uidLastSave="{00000000-0000-0000-0000-000000000000}"/>
  <bookViews>
    <workbookView xWindow="-120" yWindow="-120" windowWidth="29040" windowHeight="15840" xr2:uid="{00000000-000D-0000-FFFF-FFFF00000000}"/>
  </bookViews>
  <sheets>
    <sheet name="LPU" sheetId="3" r:id="rId1"/>
  </sheets>
  <definedNames>
    <definedName name="_ADE1">1.5</definedName>
    <definedName name="_ADE2">2</definedName>
    <definedName name="_ADE3">10</definedName>
    <definedName name="_COF99">1</definedName>
    <definedName name="_Esp1">0.15</definedName>
    <definedName name="_FAC2" localSheetId="0">#REF!</definedName>
    <definedName name="_FAC2">#REF!</definedName>
    <definedName name="_PF1">1.8</definedName>
    <definedName name="_PF2">2.3</definedName>
    <definedName name="_PF3">2.8</definedName>
    <definedName name="_R">0.1</definedName>
    <definedName name="_Regression_Int" localSheetId="0" hidden="1">1</definedName>
    <definedName name="a" localSheetId="0">#REF!</definedName>
    <definedName name="a">#REF!</definedName>
    <definedName name="ACwvu.tit." localSheetId="0" hidden="1">LPU!$C$8:$K$11</definedName>
    <definedName name="ADAT">0.95</definedName>
    <definedName name="AnoBase">2004</definedName>
    <definedName name="APVRP1">400</definedName>
    <definedName name="APVRP2">245</definedName>
    <definedName name="APVRP3">243</definedName>
    <definedName name="APVRP4">258</definedName>
    <definedName name="_xlnm.Print_Area" localSheetId="0">LPU!$C$2:$L$43</definedName>
    <definedName name="_xlnm.Print_Area">#REF!</definedName>
    <definedName name="Arlindo" localSheetId="0">#REF!</definedName>
    <definedName name="Arlindo">#REF!</definedName>
    <definedName name="Aterro" localSheetId="0">#REF!</definedName>
    <definedName name="Aterro">#REF!</definedName>
    <definedName name="b" localSheetId="0">#REF!</definedName>
    <definedName name="b">#REF!</definedName>
    <definedName name="basalto">0.03</definedName>
    <definedName name="_xlnm.Database" localSheetId="0">#REF!</definedName>
    <definedName name="_xlnm.Database">#REF!</definedName>
    <definedName name="Betbet">0.3</definedName>
    <definedName name="CAfinalPF">240</definedName>
    <definedName name="CAfinalPR">160</definedName>
    <definedName name="cEN">0.2</definedName>
    <definedName name="cesg">1.02</definedName>
    <definedName name="CMRESER">163.75</definedName>
    <definedName name="COEF">1.392</definedName>
    <definedName name="COEFADES">0.75</definedName>
    <definedName name="COEFDOM">0.9</definedName>
    <definedName name="coefempol">1.25</definedName>
    <definedName name="coefleito">0.15</definedName>
    <definedName name="CoefPERD">1.2</definedName>
    <definedName name="COEFRAMAIS">1</definedName>
    <definedName name="Comando" localSheetId="0">#REF!</definedName>
    <definedName name="Comando">#REF!</definedName>
    <definedName name="confl1" localSheetId="0">#REF!</definedName>
    <definedName name="confl1">#REF!</definedName>
    <definedName name="confli2" localSheetId="0">#REF!</definedName>
    <definedName name="confli2">#REF!</definedName>
    <definedName name="conflit3" localSheetId="0">#REF!</definedName>
    <definedName name="conflit3">#REF!</definedName>
    <definedName name="conflit4" localSheetId="0">#REF!</definedName>
    <definedName name="conflit4">#REF!</definedName>
    <definedName name="Control" localSheetId="0">#REF!</definedName>
    <definedName name="Control">#REF!</definedName>
    <definedName name="Corcab">1.1</definedName>
    <definedName name="_xlnm.Criteria" localSheetId="0">#REF!</definedName>
    <definedName name="_xlnm.Criteria">#REF!</definedName>
    <definedName name="CSRESER">233.6</definedName>
    <definedName name="CTVRP1">99</definedName>
    <definedName name="CTVRP2">166.4</definedName>
    <definedName name="CTVRP3">151.6</definedName>
    <definedName name="CTVRP4">118.9</definedName>
    <definedName name="Cubos">0.3</definedName>
    <definedName name="cubos2">0.2</definedName>
    <definedName name="cubos3">0.3</definedName>
    <definedName name="cubos4">0.8</definedName>
    <definedName name="d" localSheetId="0">#REF!</definedName>
    <definedName name="d">#REF!</definedName>
    <definedName name="E">0.02</definedName>
    <definedName name="Eramais">10</definedName>
    <definedName name="Eramplu">50</definedName>
    <definedName name="Eramres">10</definedName>
    <definedName name="Escavação" localSheetId="0">#REF!</definedName>
    <definedName name="Escavação">#REF!</definedName>
    <definedName name="f" localSheetId="0">#REF!</definedName>
    <definedName name="f">#REF!</definedName>
    <definedName name="HmEER45">40</definedName>
    <definedName name="HVALA">1.95</definedName>
    <definedName name="HVALAAR1">3.5</definedName>
    <definedName name="HVALAE">2.15</definedName>
    <definedName name="INF">0.60833</definedName>
    <definedName name="Inffim">0.45</definedName>
    <definedName name="Infinicio">0.2</definedName>
    <definedName name="Infmeio">0.325</definedName>
    <definedName name="J" localSheetId="0">#REF!</definedName>
    <definedName name="J">#REF!</definedName>
    <definedName name="K" localSheetId="0">#REF!</definedName>
    <definedName name="K">#REF!</definedName>
    <definedName name="MCCustoPorMetro">60</definedName>
    <definedName name="N">"1.31*10^-6"</definedName>
    <definedName name="nuinds">427</definedName>
    <definedName name="ø" localSheetId="0">#REF!</definedName>
    <definedName name="ø">#REF!</definedName>
    <definedName name="Oliveira" localSheetId="0">#REF!</definedName>
    <definedName name="Oliveira">#REF!</definedName>
    <definedName name="pedra">0.02</definedName>
    <definedName name="plbet">0.01</definedName>
    <definedName name="PREMIN">260</definedName>
    <definedName name="PREMIN1">220</definedName>
    <definedName name="PREMIN2">260</definedName>
    <definedName name="PREMIN3">300</definedName>
    <definedName name="q">197.439</definedName>
    <definedName name="Ramal">200</definedName>
    <definedName name="re" localSheetId="0">#REF!</definedName>
    <definedName name="re">#REF!</definedName>
    <definedName name="Rede_existente" localSheetId="0">#REF!</definedName>
    <definedName name="Rede_existente">#REF!</definedName>
    <definedName name="Saibro">0.1</definedName>
    <definedName name="Semipenetr">0.3</definedName>
    <definedName name="STR">110</definedName>
    <definedName name="Swvu.tit." localSheetId="0" hidden="1">LPU!$C$8:$K$11</definedName>
    <definedName name="TAXA">1.0088</definedName>
    <definedName name="_xlnm.Print_Titles" localSheetId="0">LPU!$2:$19</definedName>
    <definedName name="_xlnm.Print_Titles">#REF!</definedName>
    <definedName name="TVALA">0.8</definedName>
    <definedName name="w" localSheetId="0">#REF!</definedName>
    <definedName name="w">#REF!</definedName>
    <definedName name="wvu.tit." localSheetId="0" hidden="1">{TRUE,TRUE,0.25,-14,481.5,250.5,FALSE,FALSE,TRUE,TRUE,0,1,#N/A,1,#N/A,12.5454545454545,26.6,1,FALSE,FALSE,3,TRUE,1,FALSE,50,"Swvu.tit.","ACwvu.tit.",#N/A,FALSE,FALSE,0.511811023622047,0.511811023622047,0.511811023622047,0.551181102362205,1,"","",FALSE,FALSE,FALSE,FALSE,1,58,#N/A,#N/A,"=R8C2:R462C12","=R2:R7",#N/A,#N/A,FALSE,FALSE,FALSE,9,65532,65532,FALSE,FALSE,TRUE,TRUE,TRU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179" i="3" l="1"/>
  <c r="J32" i="3"/>
  <c r="J46" i="3" l="1"/>
  <c r="J47" i="3"/>
  <c r="J33" i="3" l="1"/>
  <c r="J44" i="3"/>
  <c r="J188" i="3" l="1"/>
  <c r="J207" i="3"/>
  <c r="J224" i="3"/>
  <c r="J244" i="3"/>
  <c r="J178" i="3"/>
  <c r="J182" i="3"/>
  <c r="J189" i="3"/>
  <c r="J195" i="3"/>
  <c r="J199" i="3"/>
  <c r="J208" i="3"/>
  <c r="J212" i="3"/>
  <c r="J217" i="3"/>
  <c r="J225" i="3"/>
  <c r="J229" i="3"/>
  <c r="J237" i="3"/>
  <c r="J245" i="3"/>
  <c r="J251" i="3"/>
  <c r="J255" i="3"/>
  <c r="J263" i="3"/>
  <c r="J218" i="3"/>
  <c r="J181" i="3"/>
  <c r="J198" i="3"/>
  <c r="J216" i="3"/>
  <c r="J234" i="3"/>
  <c r="J250" i="3"/>
  <c r="J261" i="3"/>
  <c r="J183" i="3"/>
  <c r="J196" i="3"/>
  <c r="J209" i="3"/>
  <c r="J219" i="3"/>
  <c r="J226" i="3"/>
  <c r="J230" i="3"/>
  <c r="J239" i="3"/>
  <c r="J246" i="3"/>
  <c r="J252" i="3"/>
  <c r="J258" i="3"/>
  <c r="J267" i="3"/>
  <c r="J269" i="3"/>
  <c r="J177" i="3"/>
  <c r="J194" i="3"/>
  <c r="J211" i="3"/>
  <c r="J228" i="3"/>
  <c r="J254" i="3"/>
  <c r="J215" i="3"/>
  <c r="J190" i="3"/>
  <c r="J201" i="3"/>
  <c r="J213" i="3"/>
  <c r="J175" i="3"/>
  <c r="J180" i="3"/>
  <c r="J185" i="3"/>
  <c r="J191" i="3"/>
  <c r="J197" i="3"/>
  <c r="J204" i="3"/>
  <c r="J210" i="3"/>
  <c r="J214" i="3"/>
  <c r="J222" i="3"/>
  <c r="J227" i="3"/>
  <c r="J233" i="3"/>
  <c r="J243" i="3"/>
  <c r="J249" i="3"/>
  <c r="J253" i="3"/>
  <c r="J259" i="3"/>
  <c r="J200" i="3"/>
  <c r="J272" i="3" l="1"/>
  <c r="J96" i="3" l="1"/>
  <c r="J20" i="3" l="1"/>
  <c r="J54" i="3"/>
  <c r="J95" i="3"/>
  <c r="J117" i="3"/>
  <c r="J131" i="3"/>
  <c r="J144" i="3"/>
  <c r="J155" i="3"/>
  <c r="J22" i="3"/>
  <c r="J26" i="3"/>
  <c r="J55" i="3"/>
  <c r="J69" i="3"/>
  <c r="J80" i="3"/>
  <c r="J90" i="3"/>
  <c r="J100" i="3"/>
  <c r="J104" i="3"/>
  <c r="J110" i="3"/>
  <c r="J118" i="3"/>
  <c r="J126" i="3"/>
  <c r="J132" i="3"/>
  <c r="J141" i="3"/>
  <c r="J145" i="3"/>
  <c r="J151" i="3"/>
  <c r="J156" i="3"/>
  <c r="J162" i="3"/>
  <c r="J167" i="3"/>
  <c r="J275" i="3"/>
  <c r="J25" i="3"/>
  <c r="J103" i="3"/>
  <c r="J140" i="3"/>
  <c r="J23" i="3"/>
  <c r="J27" i="3"/>
  <c r="J41" i="3"/>
  <c r="J56" i="3"/>
  <c r="J70" i="3"/>
  <c r="J81" i="3"/>
  <c r="J91" i="3"/>
  <c r="J101" i="3"/>
  <c r="J106" i="3"/>
  <c r="J113" i="3"/>
  <c r="J119" i="3"/>
  <c r="J127" i="3"/>
  <c r="J136" i="3"/>
  <c r="J142" i="3"/>
  <c r="J146" i="3"/>
  <c r="J152" i="3"/>
  <c r="J157" i="3"/>
  <c r="J163" i="3"/>
  <c r="J170" i="3"/>
  <c r="J277" i="3"/>
  <c r="J58" i="3"/>
  <c r="J109" i="3"/>
  <c r="J125" i="3"/>
  <c r="J150" i="3"/>
  <c r="J161" i="3"/>
  <c r="J165" i="3"/>
  <c r="J18" i="3"/>
  <c r="J19" i="3"/>
  <c r="J24" i="3"/>
  <c r="J28" i="3"/>
  <c r="J57" i="3"/>
  <c r="J64" i="3"/>
  <c r="J71" i="3"/>
  <c r="J93" i="3"/>
  <c r="J102" i="3"/>
  <c r="J107" i="3"/>
  <c r="J115" i="3"/>
  <c r="J122" i="3"/>
  <c r="J130" i="3"/>
  <c r="J139" i="3"/>
  <c r="J143" i="3"/>
  <c r="J147" i="3"/>
  <c r="J154" i="3"/>
  <c r="J158" i="3"/>
  <c r="J164" i="3"/>
  <c r="J171" i="3"/>
  <c r="J278" i="3"/>
  <c r="J73" i="3" l="1"/>
  <c r="J86" i="3"/>
  <c r="J45" i="3"/>
  <c r="J61" i="3"/>
  <c r="J63" i="3"/>
  <c r="J85" i="3"/>
  <c r="J76" i="3"/>
  <c r="J52" i="3"/>
  <c r="J43" i="3"/>
  <c r="J79" i="3"/>
  <c r="J83" i="3"/>
  <c r="J84" i="3"/>
  <c r="J50" i="3"/>
  <c r="J67" i="3"/>
  <c r="J66" i="3"/>
  <c r="J42" i="3"/>
  <c r="J78" i="3"/>
  <c r="J75" i="3"/>
  <c r="J62" i="3"/>
  <c r="J74" i="3"/>
  <c r="J68" i="3"/>
  <c r="J88" i="3"/>
  <c r="J65" i="3"/>
  <c r="J51" i="3"/>
  <c r="J38" i="3" l="1"/>
  <c r="J35" i="3"/>
  <c r="J36" i="3"/>
  <c r="J37" i="3"/>
  <c r="J34" i="3"/>
  <c r="J39" i="3"/>
  <c r="J279" i="3" l="1"/>
</calcChain>
</file>

<file path=xl/sharedStrings.xml><?xml version="1.0" encoding="utf-8"?>
<sst xmlns="http://schemas.openxmlformats.org/spreadsheetml/2006/main" count="716" uniqueCount="532">
  <si>
    <t>RESERVATÓRIO DE OVAR</t>
  </si>
  <si>
    <t>QUANTIDADES</t>
  </si>
  <si>
    <t>ITENS</t>
  </si>
  <si>
    <t>DESIGNAÇÃO DOS TRABALHOS</t>
  </si>
  <si>
    <t>Parciais</t>
  </si>
  <si>
    <t>Totais</t>
  </si>
  <si>
    <t>Todos os artigos abaixo descritos devem incluir os trabalhos acessórios necessários para a devida execução dos trabalhos designados, incluindo nomeadamente, o fornecimento de todos os equipamentos de proteção coletiva e individual, meios de acesso complementares e demais equipamentos necessários à execução das atividades em conformidade com as boas regras da arte, bem como o encaminhamento a operador licenciado de todos os produtos sobrantes dos trabalhos realizados.</t>
  </si>
  <si>
    <t>O adjudicatário, antes de iniciar os trabalhos, deverá documentar-se sobre a posição dos obstáculos existentes no subsolo, atendendo-se a que quaisquer que sejam as dificuldades que surjam na abertura de valas, danos causados a instalações do subsolo e em edifícios vizinhos, serão de exclusiva responsabilidade do empreiteiro.</t>
  </si>
  <si>
    <t>O faseamento da obra deve realizar-se de acordo com o definido no projeto de modo a não haver interrupção no funcionamento das infraestruturas.</t>
  </si>
  <si>
    <t>As dimensões, pesos e caraterísticas dos equipamentos a fornecer/instalar podem não ser iguais às previstas no projeto. O Empreiteiro deverá ratificar ou retificar todas as dimensões de caráter hidráulico, estrutural ou elétrico indicadas na memória descritiva e justificativa, nas peças desenhadas e lista de preços, em conformidade com os equipamentos a instalar.</t>
  </si>
  <si>
    <t xml:space="preserve">ESTALEIRO GERAL E TRABALHOS PRELIMINARES E COMPLEMENTARES </t>
  </si>
  <si>
    <t>ESTALEIRO</t>
  </si>
  <si>
    <t>Montagem de estaleiro, incluindo mobilização de todos os funcionários, todos os trabalhos, materiais e fornecimentos necessários à execução/montagem de todas as instalações provisórias de apoio e execução da obra, nomeadamente, instalações de sociais e técnico-adiminstrativas, instalações industriais, parques, circulações internas, delimitação da área, redes provisórias de água, saneamento, eletricidade, comunicações, entre outras, necessários ao cumprimento global do trabalho.</t>
  </si>
  <si>
    <t>vg</t>
  </si>
  <si>
    <t>Manutenção e exploração do estaleiro, incluindo todas as operações necessárias à conservação das instalações de estaleiro em condições de adequada utilização durante o período de obra, incluindo todos os trabalhos e custos associados, nomeadamente, alugueres, consumíveis, limpeza, água, eletricidade, telefones, entre outros.</t>
  </si>
  <si>
    <t>Desmontagem do estaleiro, incluindo todas as operações necessárias à desmontagem/demolição de todas as instalações, desativação de redes e infraestruturas utilizadas, limpeza e eventual arranjo paisagístico.</t>
  </si>
  <si>
    <t>TRABALHOS PRELIMINARES E COMPLEMENTARES</t>
  </si>
  <si>
    <t>Fornecimento e instalação de todas as placas identificadoras da Empreitada, incluindo a publicitação de eventuais comparticipações da Comunidade Europeia, de acordo com o definido no Caderno de Encargos.</t>
  </si>
  <si>
    <t>Elaboração do Plano de Segurança e Saúde, de acordo com o equipamento e métodos construtivos a utilizar na Obra, a fim de permitir ao Dono da Obra, nos termos do art.º 13 do decreto-lei n.º 273/2003 de 29 de Outubro, autorizar a abertura de Estaleiro.</t>
  </si>
  <si>
    <t>Elaboração da Compilação Técnica de acordo com os termos do Decreto-Lei 273/2003, de 29 de Outubro, de acordo com o definido no Caderno de Encargos.</t>
  </si>
  <si>
    <t>Elaboração e implementação do Plano de Gestão Ambiental, incluindo o PPGRCD, de acordo com o definido no Caderno de Encargos.</t>
  </si>
  <si>
    <t>Elaboração e implementação do Plano de Gestão de Qualidade, de acordo com o definido no Caderno de Encargos.</t>
  </si>
  <si>
    <t>Elaboração e fornecimento das telas finais da obra, em papel e suporte informático, de acordo com o definido no Caderno de Encargos.</t>
  </si>
  <si>
    <t>Elaboração de ensaios e inspeções finais, incluindo formação aos técnicos da AdRA e elaboração de um relatório final dos trabalhos, de acordo com o definido no Caderno de Encargos.</t>
  </si>
  <si>
    <t>CONSTRUÇÃO CIVIL</t>
  </si>
  <si>
    <t>INTERVENÇÕES EXTERIORES</t>
  </si>
  <si>
    <t>REPARAÇÃO ESTRUTURAL DAS SUPERFÍCIES DE BETÃO</t>
  </si>
  <si>
    <t>Decapagem das superfícies de betão com máquina de jacto de água a ultra pressão com 2500 bar, de forma a eliminar sujidade, gorduras, partículas soltas ou em desagregação e criar rugosidade para aderência dos materiais, incluindo a remoção do betão em desagregação ou degradado, tilizando métodos mecânicos (picagem, martelo pneumático, etc.), a recolha e o encaminhamento dos resíduos para vazadouro final licenciado e pagamento de taxas e todos os trabalhos e meios necessários.</t>
  </si>
  <si>
    <t>Escarificação do betão das zonas degradadas de forma a garantir exposição integral das armaduras afetadas (delimitação da área), através de corte perpendicular à superfície de betão, com disco, e numa profundidade mínima de 1cm, de forma a permitir o tratamento integral das armaduras, incluindo a recolha e o encaminhamento de resíduos para vazadouro final licenciado e pagamento de taxastodos os trabalhos e meios necessários.</t>
  </si>
  <si>
    <t>Remoção da corrosão das armaduras através de decapagem com jato abrasivo ao grau Sa 2.5 e substituição de armaduras onde exista perda de secção superior a 50%, por armaduras novas com a mesma secção da existente, devendo empalmar no comprimento correspondente ao comprimento de amarração, incluindo a recolha e o encaminhamento de resíduos para vazadouro final licenciado e pagamento de taxas e todos os trabalhos e meios necessários.</t>
  </si>
  <si>
    <t>Proteção anti-corrosiva das armaduras expostas através do fornecimento e aplicação de duas demãos de revestimento anticorrosão monocomponente de base cimenticia, do tipo Vandex BB 75 ou equivalente, de acordo com a norma EN1504-7, incluindo todos os trabalhos e meios necessários.</t>
  </si>
  <si>
    <t>Reperfilamento e regularização das área intervencionada, através do fornecimento e aplicação de argamassa de reparação e impermeabilização monocomponente do tipo Vandex Cemline MG 4 ou equivalente, reforçada com fibras, de acordo com a norma EN1504-3, classe de resistência R4, incluindo todos os trabalhos e meios necessários.</t>
  </si>
  <si>
    <t>Fornecimento e aplicação, em todos os elementos estruturais, de 4 demãos de inibidor de corrosão do tipo Sika Ferrogard-903 ou equivalente, incluindo todos os trabalhos e meios necessários.</t>
  </si>
  <si>
    <t>Barramento geral de proteção em todos os elementos estruturais, através do fornecimento e aplicação de microargamassa de regularização de base epoxi-cimento, com uma camada de 2mm de espessura, do tipo Sika Sikagard 720EpoCem ou equivalente, incluindo todos os trabalhos e meios necessários.</t>
  </si>
  <si>
    <t>IMPERMEABILIZAÇÕES</t>
  </si>
  <si>
    <t>Impermeabilização da cobertura do piso 1 e do piso 2 através do fornecimento e aplicação de argamassa impermeável elástica tipo weber.dry 824, ou equivalente, incluindo a limpeza e correção das condições do suporte, nomeadamente, remoção do revestimento existente e outras condicionantes que dificultem a colocação do novo sistema de impermeabilização nas condições ideais, bem como regularização da superfície dos pisos para a criação de pendentes para o exterior da mesma e todos os trabalhos e meios necessários.</t>
  </si>
  <si>
    <t xml:space="preserve">Impermeabilização das pedras de revestimento existentes no reservatório, designadamente nos pilares dos pisos 0 e 1, nas guarnições das janelas e na guarnição da porta de entrada, mediante o fornecimento e aplicação de 3 demãos de hidrofugante para materiais porosos de base solvente tipo CER S da Quimidois, ou equivalente, incluindo limpeza superfícies a tratar com jato de água e todos os trabalhos e meios necessários.
</t>
  </si>
  <si>
    <t>PINTURAS</t>
  </si>
  <si>
    <t>Pintura de todos os elementos estruturais mediante o fornecimento e aplicação de três demãos de revestimento acrílico aquoso para a proteção integral do betão do tipo CIN 12680 C-CRYL W680 MATT, ou equivalente, cor branca RAL 9010, incluindo todos os trabalhos e meios necessários.</t>
  </si>
  <si>
    <t>ARRANJOS EXTERIORES</t>
  </si>
  <si>
    <t>Trabalhos de reparação do muro de vedação do recinto do reservatório, que inclui os seguintes fornecimentos e execução:</t>
  </si>
  <si>
    <t>Lavagem de todas as superfícies do muro de vedação com jato de água a alta pressão regulável até 300 bar, por forma a eliminar a tinta existente e eventuais sujidades, gorduras e partículas soltas ou em desagregação, incluindo a reparação com reboco à base de cimento ao traço 1:3 das superfícies que possam sofrer degradações durante a lavagem, a recolha e o transporte dos resíduos sobrantes para vazadouro final licenciado, bem como todos os trabalhos e meios necessários.</t>
  </si>
  <si>
    <t xml:space="preserve">Reparação das áreas fissuradas e das áreas que apresentem desagregação da superfície, nomeadamente nos pilares e muro do alçado principal), com recurso ao fornecimento e aplicação de argamassa de reparação monocomponente do tipo Sika MonoTop-620, ou equivalente, incluindo todos os trabalhos e meios necessários. </t>
  </si>
  <si>
    <t>Pintura de todos os elementos do muro de vedação do recinto do reservatório mediante o fornecimento e aplicação de uma demão de primário do tipo Sikagard-552 W Aquaprimer, ou equivalente, e duas demãos de tinta plástica branca de grande resistência, aquosa e formulada com base numa dispersão de resinas estireno-acrílicas, do tipo Sika Passivol ou equivalente, incluindo todos os trabalhos e meios necessários.</t>
  </si>
  <si>
    <t>Instalação de uma faixa de pavimento tipo arruamento em cubos de granito, conforme peças desenhadas, constituída por:</t>
  </si>
  <si>
    <t>Escavação por qualquer meio e em terreno de qualquer natureza, para abertura de caixa para implantação da faixa de pavimento tipo arruamento em cubos de granito, incluindo a limpeza e desmatação do terreno, a recolha e transporte dos resíduos sobrantes para vazadouro final licenciado, e todos os trabalhos e meios necessários.</t>
  </si>
  <si>
    <t>Fornecimento e colocação de leito de pavimento com solos selecionados, com CBR&gt;5%, base com 20 cm de espessura em agregado de granulometria extensa, incluindo espalhamento e compactação em 100% do Proctor Modificado e todos os trabalhos e meios necessários.</t>
  </si>
  <si>
    <t>Fornecimento e colocação de cubos de granito cinzento mondariz, de 8x8x5 cm, com acabamento bujardado na face à vista e serrado nas outras faces, sobre uma camada de areia de granulometria compreendida entre 0,5 e 5 mm, deixando entre eles uma junta de separação de entre 2 e 3 mm, incluindo enchimento das juntas com argamassa, de consistência branda ou fluída, vibração do pavimento com placa vibratória de condução manual e todos os trabalhos e meios necessários.</t>
  </si>
  <si>
    <t>Fornecimento e colocação de lancis guias 8x15 cm, assentes de modo a que as juntas não sejam superiore a 5mm, sob uma camada de fundação de betão C12/15, com 20 cm de espessura e 10 cm de largura, incluindo a abertura de vala, a selagem das juntas com argamassa fluida ao traço de 600 kg de cimento por metro cúbico de areia fina, a remoção e transporte dos produtos sobrantes a vazadouro final licenciado e todos os trabalhos e meios necessários.</t>
  </si>
  <si>
    <t>ml</t>
  </si>
  <si>
    <t>INTERVENÇÕES INTERIORES</t>
  </si>
  <si>
    <t>REVESTIMENTO E IMPERMEABILIZAÇÃO DO INTERIOR DA CÉLULA DO RESERVATÓRIO</t>
  </si>
  <si>
    <t>Decapagem geral de todas as superfícies a tratar, com máquina de jacto de água a ultra pressão com 2500 bar, de forma a remover na totalidade o revestimento existente, partículas soltas e desagregadas, a limpar e a criar rugosidade para a aderência dos materiais, incluindo remoção e transporte dos revestimentos removidos a vazadouro final licenciado e todos os trabalhos e meios necessários.</t>
  </si>
  <si>
    <t>Tratamento de armaduras corroídas ou à vista, e pontos de ferrugem, incluindo a picagem do betão envolvente de modo a permitir a sua proteção, decapagem ao grau Sa2.1/2 de acordo com a ISO8501-1, ou com jato de água a ultra-pressão, substituição das armaduras que apresentem uma perda de secção superior a 20%, aplicação de duas demãos de revestimento anticorrosão monocomponente de base cimenticia, de acordo com a norma EN1504-7, do tipo Vandex BB 75, ou equivalente, reperfilamento e regularização das zonas picadas com argamassa de reparação e impermeabilização monocomponente, reforçada com fibras, de acordo com a norma EN1504-3, classe R4, do tipo Vandex Cemline MG 4, ou equivalente, remoção e transporte dos resíduos a vazadouro final licenciado e todos os trabalhos e meios necessários.</t>
  </si>
  <si>
    <t>Tratamento de fissuras nas paredes e laje de fundo da célula, com abertura de roço sobre as mesmas, com 4 cm de largura e 3 cm de profundidade, e reperfilamento e regularização do roço com argamassa cimenticia monocomponente de reparação e  impermeabilização, de acordo com a norma EN1504-3, classe R3, do tipo Vandex Uni Mortar 1, ou equivalente, incluindo a aplicação, sobre a zona intervencionada, de uma faixa com cerca de 20 cm de largura de argamassa impermeabilizante do tipo Vandex Cemelast, ou equivalente, aplicada em duas camadas, entre as quais se instala uma tela de fibra de vidro com tratamento anti-alcalino, a remoção e transporte dos resíduos a vazadouro final licenciado e todos os trabalhos e meios necessários.</t>
  </si>
  <si>
    <t xml:space="preserve">ml </t>
  </si>
  <si>
    <t>Colmatação, selagem e consolidação de fissuras ativas no teto da célula do reservatório, através da injeção de resina de poliuretano, semi-flexivel e hidro-expansivel, bicomponente, WBAC 1420, ou equivalente, com uma relação de mistura de 3:1, com uma dureza (7 d, 21 °C - EN 868) de 56/48, estanquidade (EN 14068) &gt;2 bar e aplicada com bomba de injeção bicomponente apropriada, incluindo a remoção e transporte dos resíduos a vazadouro final licenciado e todos os trabalhos e meios necessários.</t>
  </si>
  <si>
    <t>Tratamento das juntas de betonagem, entre as paredes e as lajes de fundo, com abertura de roço com 3 por 3 cm, aplicação de argamassa cimentícia monocomponente de impermeabilização por cristalização, cujo efeito se processe por capilaridade, do tipo Vandex Super, ou equivalente, de acordo com a norma EN1504-3, da classe R3, posterior reperfilamento e regularização com argamassa cimentícia monocomponente de reparação e impermeabilização do tipo Vandex Uni Mortar 1, ou equivalente, de acordo com a norma EN1504-3, classe R3 e posterior aplicação de rede em poliéster com tratamento antialcalino entre duas camadas de argamassa cimenticia bicomponente de impermeabilização e proteção flexível do tipo Vandex Cemelast, ou equivalente, de acordo com a norma EN1504-2, incluindo a remoção e transporte dos resíduos a vazadouro final licenciado e todos os trabalhos e meios necessários.</t>
  </si>
  <si>
    <t>Desinfeção bacteriológica por meio de lavagem com água, com a incorporação de desinfetante líquido concentrado à base de peróxido de hidrogénio e adição de ácido peracético do tipo Tevan Panox, ou equivalente, numa solução a 5%, em todas as superfícies interiores do reservatório, com um tempo mínimo de contato de 30 minutos, incluindo meios de elevação, remoção final da água e todos os trabalhos e meios necessários.</t>
  </si>
  <si>
    <t>Fornecimento e colocação de escada no interior do reservatório em perfis pultrudidos (PRFV),  com 3,90m, incluindo quebra costas, fixação com buchas química, poleias e parafusos em Inox AISI 612 L, e remoção de escada existente e respetivo transporte a vazadouro autorizado.</t>
  </si>
  <si>
    <t>REPARAÇÕES DE PAREDES E TETOS</t>
  </si>
  <si>
    <t>Lavagem de paredes e tetos do piso 0, piso 1 e corpo de acesso ao piso 2 com jato de água a alta pressão regulável até 300 bar, por forma a eliminar a tinta existente e eventuais sujidades, gorduras e partículas soltas ou em desagregação e criar rugosidade para aderência dos materiais, incluindo a recolha e o transporte dos resíduos sobrantes para vazadouro final licenciado, bem como todos os trabalhos e meios necessários.</t>
  </si>
  <si>
    <t xml:space="preserve">Reparação e regularização das superfícies danificadas ou desagregadas, mediante o fornecimento e aplicação de argamassa de reparação reforçada com fibras do tipo Vandex Cemline MG4, ou equivalente, incluindo todos os trabalhos e meios necessários. </t>
  </si>
  <si>
    <t>Tratamento de fissuras nas paredes do piso 0, piso 1 e corpo de acesso ao piso 2, com abertura de roço sobre as mesmas, com 4 cm de largura e 3 cm de profundidade, e reperfilamento e regularização do roço com argamassa cimentícia monocomponente de reparação e impermeabilização, de acordo com a norma EN1504-3, classe R3, do tipo Vandex Uni Mortar 1, ou equivalente, incluindo a remoção e transporte dos resíduos a vazadouro final licenciado e todos os trabalhos e meios necessários.</t>
  </si>
  <si>
    <t>Colmatação, selagem e consolidação de fissuras ativas no teto da célula do reservatório, através da injeção de resina de poliuretano, semi-flexivel e hidro-expansivel, bicomponente, do tipo WBAC 1420, ou equivalente, com uma relação de mistura de 3:1, com uma dureza (7 d, 21 °C - EN 868) de 56/48, Estanquidade (EN 14068) &gt; 2 bar e aplicada com bomba de injeção bicomponente apropriada, incluindo a remoção e transporte dos resíduos a vazadouro final licenciado e todos os trabalhos e meios necessários.</t>
  </si>
  <si>
    <t>Pintura de paredes e tetos do piso 0, piso e corpo de acesso ao piso 2, mediante o fornecimento e aplicação de três demãos de revestimento acrílico aquoso para a proteção integral do betão do tipo CIN 12680 C-CRYL W680 MATT, ou equivalente, cor branca RAL 9010, incluindo todos os trabalhos e meios necessários.</t>
  </si>
  <si>
    <t>Lavagem do pavimento do piso 0 e do piso 1 com jato de água a alta pressão regulável até 300 bar, por forma a eliminar a tinta ou revestimento existente e eventuais sujidades, gorduras e partículas soltas ou em desagregação e criar rugosidade para aderência dos materiais, incluindo a recolha e o transporte dos resíduos sobrantes para vazadouro final licenciado, bem como todos os trabalhos e meios necessários.</t>
  </si>
  <si>
    <t>Fornecimento e execução de pintura antiderrapante no pavimento do piso 0, através da aplicação de 1 demão de primário do tipo Sikafloor -156/-161, ou equivalente, e 2 demãos de ligante epoxi, bi-componente do tipo Sikafloor -264 + sílica, ou equivalente, incluindo a selagem da base com argamassa fina auto-alisante em 3 componentes, à base de cimento e de resinas de epóxi modificadas, do tipo Sikafloor-81 EpoCem ou equivalente e todos os trabalhos e meios necessários.</t>
  </si>
  <si>
    <t>Fornecimento e execução de pintura do pavimento em mosaico cerâmico do piso 1, através da aplicação de 2 demãos de verniz antiderrapante e incolor, do tipo Syntilor, ou equivalente e todos os trabalhos e meios necessários.</t>
  </si>
  <si>
    <t xml:space="preserve">ESCADAS </t>
  </si>
  <si>
    <t>Lavagem dos degraus e patamares da escada de acesso ao piso 2 do reservatório com jato de água a alta pressão regulável até 300 bar, por forma a eliminar a tinta ou revestimento existente e eventuais sujidades, gorduras e partículas soltas ou em desagregação e criar rugosidade para aderência dos materiais, incluindo a recolha e o transporte dos resíduos sobrantes para vazadouro final licenciado, bem como todos os trabalhos e meios necessários.</t>
  </si>
  <si>
    <t xml:space="preserve">Reparação e regularização das superfícies danificadas e desagregadas mediante o fornecimento e aplicação de argamassa de reparação monocomponente de elevada resistência mecânica do tipo SikaRep-414, ou equivalente, incluindo todos os trabalhos e meios necessários. </t>
  </si>
  <si>
    <t>Fornecimento e pintura antiderrapante nos degraus e patamares da escada de acesso ao piso 2 e no pavimento do piso 0 no interior do corpo de acesso ao piso 2, através da aplicação de 1 demão de primário do tipo Sikafloor -156/-161, ou equivalente, e 2 demãos de ligante epoxi, bi-componente do tipo Sikafloor -264 + sílica, ou equivalente, incluindo a selagem da base com argamassa fina auto-alisante em 3 componentes, à base de cimento e de resinas de epóxi modificadas, do tipo Sikafloor-81 EpoCem ou equivalente e todos os trabalhos e meios necessários.</t>
  </si>
  <si>
    <t>Fornecimento e pintura das superfícies inferiores dos degraus e dos patamares da escada de acesso ao piso 2, através da aplicação de três demãos de revestimento acrílico aquoso para a proteção integral do betão do tipo CIN 12680 C-CRYL W680 MATT, ou equivalente, cor branca RAL 9010, incluindo todos os trabalhos e meios necessários.</t>
  </si>
  <si>
    <t>MADEIRAS</t>
  </si>
  <si>
    <t>Tratamento e reabilitação das guarnições das divisórias de madeira e da porta de mateira do piso 0, mediante a aplicação de duas demãos de acabamento com protetor de madeiras interiores do tipo Bondex Classic, ou equivalente, incluindo a prévia remoção de sugidades, gorduras e irregularidades com recurso a lixa média ou fina, colocação e afinação da porta na guanição correspondente, remoção e transporte dos resíduos sobrantes para vazadouro final licenciado, bem como todos os trabalhos e meios necessários.</t>
  </si>
  <si>
    <t>ATRAVESSAMENTO DE PAREDES E LAJES DE BETÃO ARMADO</t>
  </si>
  <si>
    <t>TAMPAS</t>
  </si>
  <si>
    <t>SALA PARA SISTEMA DE DESINFEÇÃO</t>
  </si>
  <si>
    <t>SERRALHARIAS</t>
  </si>
  <si>
    <t>VÃOS</t>
  </si>
  <si>
    <t>PISO 0</t>
  </si>
  <si>
    <t>Remoção dos vãos de respiração metálicos existentes e fornecimento e instalação de vãos em alumínio lacado, com grelhas tipo venezianas fixas, rede mosquiteira interior em material metálico não oxidável, em forma retangular, com H=1,20 m e L= 0,40 m, cor branca RAL 9010, incluindo a remoção e transporte de resíduos a vazadouro final licnciado e todos os trabalhos e meios necessários.</t>
  </si>
  <si>
    <t>un</t>
  </si>
  <si>
    <t>Remoção dos vãos metálicos existentes e fornecimento e instalação de vãos com vidro simples, divididos em 3 vidros em altura e 2 em largura, em alumínio lacado, em forma retangular, com H=1,20 m e L= 0,40m, cor branca RAL 9010, incluindo fixações, remoção e transporte de resíduos a vazadouro final licenciado e todos os trabalhos e meios necessários.</t>
  </si>
  <si>
    <t>Remoção da porta de entrada no reservatório e fornecimento e instalação de porta em alumínio lacado, cor branca RAL 9010, com dimensões L=0,80 m e H=2,10 m, incluindo fechadura, dobradiças, fixações, instalação de uma portinhola, para colocação de chave de acesso da EDP, na parede do lado esquerdo da porta, remoção e transporte de resíduos a vazadouro final licenciado e todos os trabalhos e meios necessários.</t>
  </si>
  <si>
    <t>Remoção da porta metálica do acesso ao corpo de acesso ao pieso 2 e fornecimento e instalação de porta em alumínio lacado, cor branca RAL 9010, com dimensões L=0,70 m e H=2,10 m,  incluindo fechadura, dobradiças, fixações, remoção e transporte de resíduos a vazadouro final licenciado e todos os trabalhos e meios necessários.</t>
  </si>
  <si>
    <t>PISO 1</t>
  </si>
  <si>
    <t>Remoção dos vãos metálicos existentes e fornecimento e instalação de vãos com vidro simples, divididos em 3 vidros em altura e 2 em largura, em alumínio lacado, em forma retangular, com H=1,20 m e L= 0,40m, cor branca RAL 9010, incluindo a remoção e transporte de resíduos a vazadouro final licenciado e todos os trabalhos e meios necessários.</t>
  </si>
  <si>
    <t>Remoção da porta metálica existente e fornecimento e instalação de porta em alumínio lacado, cor branca RAL 9010, com dimensões L=0,80 m e H=2,10 m,  incluindo fechadura, dobradiças, fixações, remoção e transporte de resíduos a vazadouro final licenciado e todos os trabalhos e meios necessários.</t>
  </si>
  <si>
    <t>CORPO DE ACESSO AO PISO 2</t>
  </si>
  <si>
    <t>GUARDA CORPOS</t>
  </si>
  <si>
    <t>COBERTURA DO PISO 1</t>
  </si>
  <si>
    <t>Remoção do corrimão metálico existente nas escadas do corpo de acesso ao piso 2 e fornecimento e instalação de corrimão de escadas em espiral contínua (aproximadamente 30 ml) constituído por corrimão em tubo Ø40mm, espessura 1,2 mm, dois tubos horizontais Ø30mm, espessura 1,2 mm, rodapé em barra de 40x4 mm e tubos verticais em tubo Ø40mm, espessura 1,2 mm, todos em aço inox 1,4401 / AISI 316, com uma altura de 0,90m, incluindo as fixações aos degraus da escada, remoção e transporte de resíduos a vazadouro final licenciado e todos os trabalhos e meios necessários.</t>
  </si>
  <si>
    <t>PISO 2</t>
  </si>
  <si>
    <t>Reabilitação do guarda corpos em aço inox existente no acesso à caixa de escadas do piso 2, com dimensões 11,20x0,90 m, incluindo remoção da gaiola, porta e malha metálicas existentes, a escovagem mecânica dos elementos com oxidação, a lixagem, com lixa de grau adequado, de toda a estrutura a reabilitar, a aplicação de uma demão de primário rico em zinco do tipo etilsilicato de zinco com uma espessura, por camada seca, nunca inferior a 45 µm, nas zonas tratadas e/ou sem qualquer pintura e aplicação de duas demãos de tinta de esmalte, com uma espessura, por camada seca, não inferior a 40 µm, a remoção e transporte de resíduos a vazadouro final licenciado e todos os trabalhos e meios necessários.</t>
  </si>
  <si>
    <t>Reabilitação do guarda corpos em aço inox existente no varandim do piso 2, com dimensões 33,00x1,00 m, incluindo a escovagem mecânica dos elementos com oxidação, a lixagem, com lixa de grau adequado, de toda a estrutura a reabilitar, a aplicação de uma demão de primário rico em zinco do tipo etilsilicato de zinco com uma espessura, por camada seca, nunca inferior a 45 µm, nas zonas tratadas e/ou sem qualquer pintura e aplicação de duas demãos de tinta de esmalte, com uma espessura, por camada seca, não inferior a 40 µm, a remoção e transporte de resíduos a vazadouro final licenciado e todos os trabalhos e meios necessários.</t>
  </si>
  <si>
    <t>Fornecimento e instalação de portão no piso 2, no acesso à escadaria do corpo de acesso ao piso 2, em aço inox 1,4401 / AISI 316, com as dimensões 0,90x1,00 m, inclindo fechadura, dobradiças, fixações e todos os trabalhos e meios necessários.</t>
  </si>
  <si>
    <t>PAINÉIS</t>
  </si>
  <si>
    <t>Remoção dos painéis de malha metálica existentes no piso 2 do reservatório e fornecimento e instalação de painéis de rede eletrosoldada de malha 20x20 mm em aço inox 1,4401 / AISI 316 (V4A), em vãos com 2.25x2,90 m, incluindo respetivos aros exteriores e interiores p/divisão em quatro, em aço inox, 1,4401 / AISI 316, fixações, remoção e transporte de resíduos a vazadouro final licenciado e todos os trabalhos e meios necessários.</t>
  </si>
  <si>
    <t>ESCADAS</t>
  </si>
  <si>
    <t>Remoção de escada vertical metálica existente, no acesso à célula do reservatório e fornecimento e instalação de escada vertical, em aço inox 1.4571 AISI 316L, com 4,20 m de altura, largura dos degraus com 400 mm, 280 mm de espaçamento entre degraus, incluindo guarda-costas, com diâmetro mínimo de 750 mm, apoios de saída e fixações no mesmo material da escada, remoção  e transporte de resíduos a vazadouro final licenciado e todos os trabalhos e meios necessários.</t>
  </si>
  <si>
    <t>Reabilitação da plataforma de acesso à célula do reservatório, com diâmetro de 1,00 m, incluindo a escovagem mecânica dos elementos com oxidação, a lixagem, com lixa de grau adequado, de toda a estrutura a reabilitar, a aplicação de uma demão de primário rico em zinco do tipo etilsilicato de zinco com uma espessura, por camada seca, nunca inferior a 45 µm, nas zonas tratadas e/ou sem qualquer pintura e aplicação de duas demãos de tinta de esmalte, com uma espessura, por camada seca, não inferior a 40 µm, a remoção e transporte de resíduos a vazadouro final licenciado e todos os trabalhos e meios necessários.</t>
  </si>
  <si>
    <t>ÁREAS EXTERIORES</t>
  </si>
  <si>
    <t>Reabilitação dos painéis de vedação existentes no muro de vedação do recinto do reservatório, incluindo a escovagem mecânica dos elementos com oxidação, a lixagem, com lixa de grau adequado, de toda a estrutura a reabilitar, a aplicação de uma demão de primário rico em zinco do tipo etilsilicato de zinco com uma espessura, por camada seca, nunca inferior a 45 µm, nas zonas tratadas e/ou sem qualquer pintura e aplicação de duas demãos de tinta de esmalte, com uma espessura, por camada seca, não inferior a 40 µm, a remoção e transporte de resíduos a vazadouro final licenciado e todos os trabalhos e meios necessários.</t>
  </si>
  <si>
    <t>Painél de Vedeação com 3,00x0,50 m.</t>
  </si>
  <si>
    <t>Painél de Vedeação com 1,42x0,50 m.</t>
  </si>
  <si>
    <t>Reabilitação do portão de entrada no recinto do reservatório, com as dimensões 1,50x1,10 m (duas folhas), incluindo a escovagem mecânica dos elementos com oxidação, a lixagem, com lixa de grau adequado, de toda a estrutura a reabilitar, a aplicação de uma demão de primário rico em zinco do tipo etilsilicato de zinco com uma espessura, por camada seca, nunca inferior a 45 µm, nas zonas tratadas e/ou sem qualquer pintura e aplicação de duas demãos de tinta de esmalte, com uma espessura, por camada seca, não inferior a 40 µm, a substituição de todas as dobradiças e fechadura, a remoção e transporte de resíduos a vazadouro final licenciado e todos os trabalhos e meios necessários.</t>
  </si>
  <si>
    <t>EQUIPAMENTOS ELETROMECÂNICOS</t>
  </si>
  <si>
    <t>TRABALHOS PROVISÓRIOS</t>
  </si>
  <si>
    <t>Desmontagem e remoção de todos os órgãos hidráulicos dos circuitos existentes no reservatório, nomeadamente condutas, válvulas e acessórios, desde a célula do reservatório até à entrada do reservatório no piso 0, incluindo a remoção de ancoragens e fixações metálicas, a demolição e remoção de maciços de apoio, a remoção e transporte de resíduos a vazadouro final licenciado e todos os trabalhos e meios necessários.</t>
  </si>
  <si>
    <t>CIRCUITO DE ENTRADA E SAÍDA PARA A REDE DE DISTRIBUIÇÃO</t>
  </si>
  <si>
    <t>Fornecimento, montagem e assentamento de tubagens e acessórios em FFd PN16, DN200, flangeados, entre a célula do reservatório e o piso 0, incluindo o fornecimento e aplicação de ancoragens à parede através de barras, braçadeiras, buchas metálicas e parafusos em aço inoxidável AISI 316, parafusos e juntas de vedação, reconstrução de maciços de apoio e fixação em betão C20/25 armado, conforme peças desenhadas e todos os trabalhos e meios necessários:</t>
  </si>
  <si>
    <t>Tubagem flangeada em FFd PN16 DN200,  incluindo a selagem/vedação nas zonas de atravessamento das tubagens nas lajes do reservatório, através de injeção nas ligações tubo/betão com Sikadur 52 Injection, ou equivalente e todos os trabalhos e meios necessários.</t>
  </si>
  <si>
    <t>Curva a 90º com pé, DN200 flangeada.</t>
  </si>
  <si>
    <t>Curva a 90º, DN200 flangeada.</t>
  </si>
  <si>
    <t>Junta de desmontagem, DN200 flangeada.</t>
  </si>
  <si>
    <t>Peça de descarga, ponta lisa flange, incluindo passa-muros, DN200 (L=0,60m).</t>
  </si>
  <si>
    <t xml:space="preserve"> Passa-muros flangeado DN200 (L=0,60m).</t>
  </si>
  <si>
    <t xml:space="preserve"> Junta intermateriais FFd/PVC, com flange-ponta lisa, DN250.</t>
  </si>
  <si>
    <t>Válvula de seccionamento de borboleta de acionamento manual, flangeada, incluindo volante, DN200.</t>
  </si>
  <si>
    <t>Fornecimento e montagem de válvula de purga do tipo macho esférico em aço inox Ø1” AISI 316 e respetivo acessório de picagem, roscada Ø1”, da tubagem de FFd DN200, conforme peças desenhadas, incluindo todos os acessórios, ligações e trabalhos complementares.</t>
  </si>
  <si>
    <t>CIRCUITO DA DESCARGA DE SUPERFÍCIE</t>
  </si>
  <si>
    <t>Fornecimento, montagem e assentamento de tubagens e acessórios em FFd PN16, DN100, flangeados, entre a célula do reservatório e o piso 0, incluindo o fornecimento e aplicação de ancoragens à parede através de barras, braçadeiras, buchas metálicas e parafusos em aço inoxidável AISI 316, parafusos e juntas de vedação, reconstrução de maciços de apoio e fixação em betão C20/25 armado, conforme peças desenhadas e todos os trabalhos e meios necessários:</t>
  </si>
  <si>
    <t>Tubagem flangeada em FFd PN16 DN100,  incluindo a selagem/vedação nas zonas de atravessamento das tubagens nas lajes do reservatório, através de injeção nas ligações tubo/betão com Sikadur 52 Injection, ou equivalente e todos os trabalhos e meios necessários.</t>
  </si>
  <si>
    <t>Curva a 90º com pé, DN100 flangeada.</t>
  </si>
  <si>
    <t>Curva a 90º, DN100 flangeada.</t>
  </si>
  <si>
    <t>Junta de desmontagem, DN100 flangeada.</t>
  </si>
  <si>
    <t>Cone de descarga DN200xDN100, com uma flange em aço inox 1,4571/ASTM 316 TI (L=0,15m).</t>
  </si>
  <si>
    <t xml:space="preserve"> Passa-muros flangeado DN100 (L=0,60m).</t>
  </si>
  <si>
    <t xml:space="preserve"> Junta intermateriais FFd/PVC, com flange-ponta lisa, DN125.</t>
  </si>
  <si>
    <t>Tê de derivação flangeado, DN100xDN100, de ligação ao circuito da descarga de fundo.</t>
  </si>
  <si>
    <t>CIRCUITO DA DESCARGA DE FUNDO</t>
  </si>
  <si>
    <t>Fornecimento, montagem e assentamento de tubagens e acessórios em FFd PN16, DN100, flangeados, entre a célula do reservatório e tê de derivação do circuito da descarga de superfície, incluindo o fornecimento e aplicação de ancoragens à parede através de barras, braçadeiras, buchas metálicas e parafusos em aço inoxidável AISI 316, parafusos e juntas de vedação, reconstrução de maciços de apoio e fixação em betão C20/25 armado, conforme peças desenhadas e todos os trabalhos e meios necessários:</t>
  </si>
  <si>
    <t>Peça de descarga, ponta lisa flange, incluindo passa-muros, DN100 (L=0,60m).</t>
  </si>
  <si>
    <t>Válvula de seccionamento de cunha, flangeada, incluindo volante, DN100.</t>
  </si>
  <si>
    <t>CIRCUITO DE ÁGUA DE SERVIÇO</t>
  </si>
  <si>
    <t>Tomada em carga na conduta de chegada ao reservatório, DN200x1/2", incluindo válvula de seccionamento, tubagem e acessórios em aço inox Ø1/2", L=3,00m, instalada à vista, torneira de macho esférico c/ saída roscada Ø1/2" e todos os trabalhos e acessórios necessários.</t>
  </si>
  <si>
    <t>SISTEMA DE DESINFEÇÃO</t>
  </si>
  <si>
    <t>Bomba doseadora de hipoclorito da Grundfos, modelo DDC 6-10 AR PVC/E/C, ou equivalente, incluindo kit de instalação, cabo com ficha, 4 pólos M12, 5 mts (6 l/h e 10 bar) e todos os trabalhos e acessórios necessários.</t>
  </si>
  <si>
    <t>Reservatório de Hipoclorito da Premiertech, modelo DSD100, ou equivalente, incluindo placa de retenção da Manutan, ou equivalente e todos os trabalhos e acessórios necessários.</t>
  </si>
  <si>
    <t>INSTALAÇÕES ELÉTRICAS, AUTOMAÇÃO, CONTROLO, SUPERVISÃO E INSTRUMENTAÇÃO</t>
  </si>
  <si>
    <t>EQUIPAMENTOS E CABOS RELATIVOS ÀS ANTENAS DAS OPERADORAS DE TELECOMUNICAÇÕES</t>
  </si>
  <si>
    <t>DIVERSOS</t>
  </si>
  <si>
    <t>MARCO GEODÉSICO</t>
  </si>
  <si>
    <t>Reabilitação do marco geodésico localizado no topo do reservatório, incluindo a lavagem com jato de água a alta pressão regulável até 300 bar, a reparação e regularização das superfícies com argamassa de reparação reforçada com fibras do tipo Vandex Cemline MG4, ou equivalente, pintura com três demãos de revestimento acrílico aquoso para a proteção integral do betão do tipo CIN 12680 C-CRYL W680 MATT, ou equivalente, cor branca RAL 9010, remoção de eventuais restos de fixações metálicas antigas oxidadas. recolha e transporte de resíduos sobrantes para vazadouro final licenciado e todos os trabalhos e meios necessários.</t>
  </si>
  <si>
    <t>EQUIPAMENTOS DE EMERGêNCIA E SEGURANÇA</t>
  </si>
  <si>
    <t>Fornecimento e instalação de ponto de ancoragem, modelo EyeAnchor, ou equivalente, em aço inox AISI304 revestido com POM Delrin em cor amarela, com a capacidade de rotação livre em torno do eixo, de aplicação de mosquetões grandes, e apto para 2 utilizadores em simultâneo, com capacidade de resistência de 17 KN, incluindo fixação com perno M12 em aço inox AISI304, em conformidade com o prescrito na EN 795:2012 para dispositivos de ancoragem do Tipo A, bucha química, certificação e teste final de verificação de conformidade com ensaio de máquina de tração e todos os trabalhos e meios necessários.
Inclui-se no âmbito do fornecimento, a verificação e certificação anual prevista legalmente, durante o período de garantia de 5 anos.</t>
  </si>
  <si>
    <t>Forneceimento e instalação de extintor de pó químico seco da classe ABC 6 kg, incluindo fixações, sinaléticas de emergência, de acordo com a listagem definida na memória descritiva e justificativa e todos os trabalhos e meios necessários.</t>
  </si>
  <si>
    <t>TOTAL</t>
  </si>
  <si>
    <t>Execução de paredes interiores simples, no piso 0 do reservatório para instalação do sistema de desinfeção, numa extensão de 4,00 m e altura de 3.32m, incluindo o assentamento de tijolo cerâmico furado triplo, 30x20x11 cm, aplicação de reboco no interior e exterior ao traço 1:3, execução de pintura com três demãos de revestimento acrílico aquoso do tipo CIN 12680 C-CRYL W680 MATT, ou equivalente, cor branca RAL 9010 e todos os trabalhos e meios necessários.</t>
  </si>
  <si>
    <t>Demolição de parede exterior do reservatório em vão existente, para instalação de vão de duas portas, incluindo reparação das superfícies da parede , incluindo a aplicação de armaduras de reforço e selagem com argamassa do tipo Sikagrout-213, ou equivalente, execução de pintura com três demãos de revestimento acrílico aquoso do tipo CIN 12680 C-CRYL W680 MATT, ou equivalente, cor branca RAL 9010 e todos os trabalhos e meios necessários.</t>
  </si>
  <si>
    <t>Fornecimento e instalação de porta em alumínio lacado de duas folhas, cor branca RAL 9010, com dimensões L=1,30 m e H=2,10 m,  em sala de desinfeção, incluindo fechadura, dobradiças, fixações e todos os trabalhos e meios necessários.</t>
  </si>
  <si>
    <t>Trabalhos de apoio</t>
  </si>
  <si>
    <t>Trabalhos de apoio à intervenção nas esteiras dos cabos de telecomunicações, da responsabilidade da operadora de telecomunicações, em articulação com AdRA e MEO.</t>
  </si>
  <si>
    <t>ELETRICIDADE</t>
  </si>
  <si>
    <t>ENTRADA DE ENERGIA</t>
  </si>
  <si>
    <t>Remoção de atual equipa de contagem, incluindo todos os trabalhos e meios necessários.</t>
  </si>
  <si>
    <t>Fornecimento, montagem e eletrificação conforme definido na memória descritiva de:</t>
  </si>
  <si>
    <t>Portinhola de entrada P100, incluindo seccionadores fusiveis e respetivos fusiveis</t>
  </si>
  <si>
    <t>Caida de contagem de energia classe II</t>
  </si>
  <si>
    <t>Tubos embutidos VD63</t>
  </si>
  <si>
    <t>mt</t>
  </si>
  <si>
    <t>Tubos enterrados PEAD 63</t>
  </si>
  <si>
    <t>Caixa interior para limitador de potência do fornecedor de energia</t>
  </si>
  <si>
    <t>Acessórios regulamentares</t>
  </si>
  <si>
    <t>Licenciamento</t>
  </si>
  <si>
    <t>UNIDADE DE ALIMENTAÇÃO INTERRUPTA</t>
  </si>
  <si>
    <t>Fornecimento, montagem e eletrificação conforme definido na memória descritiva de UPS Online Dupla Conversão 230VAC/230VAC de 1500 VA com 30 minutos de autonomia instalada em suporte com afastamento ao solo de 100 mm, incluindo todos os trabalhos e meios necessários.</t>
  </si>
  <si>
    <t>REDE DE TERRAS</t>
  </si>
  <si>
    <t>Fornecimento, montagem e eletrificação, incluindo todos os trabalhos e meios necessários, conforme definido na memória descritiva de:</t>
  </si>
  <si>
    <t>Rede de terras completa incluindo ligações equipotenciais ás massas dos equipamentos, eletrodos do tipo Copperweld de 2 mts, soldaduras alumintérmicas e ligador amovivel</t>
  </si>
  <si>
    <t>ILUMINAÇÃO INTERIOR, EMERGÊNCIA E EXTERIOR</t>
  </si>
  <si>
    <t>Luminárias interiores LED 29W IP65 cor 4000ºK para garantir indices de luminosidade de 200 lux</t>
  </si>
  <si>
    <t>Luminárias de emergência sobre as portas fluorescentes 1,8 Wcom autonomia de 1,5h, incluindo baterias e pictogramas. IP42</t>
  </si>
  <si>
    <t>Luminária olho de boi com lâmpada de baixo consumo de 1 x 11 E27.IP55</t>
  </si>
  <si>
    <t>Projetores exteriores instalados em parede/tecto LED com corpo em policarbonado de cor preta, difusor temperado de 4 mm, potência 50 W com fluxo luminoso de 5000 lm, IP65</t>
  </si>
  <si>
    <t>Interruptores escada salientes IP55</t>
  </si>
  <si>
    <t>Interruptor horário programável</t>
  </si>
  <si>
    <t>TOMADAS MONOFÁSICAS E TRIFASICAS</t>
  </si>
  <si>
    <t>Tomada Schuko 10 A 230V 50 Hz saliente IP55</t>
  </si>
  <si>
    <t>CANALIZAÇÕES, CAMINHOS DE CABOS E CABOS</t>
  </si>
  <si>
    <t>Tubo Isogris fixo por abraçadeiras 32 mm - Topo Reservatório</t>
  </si>
  <si>
    <t>Tubo Isogris fixo embutido no chão 32 mm - Topo Reservatório</t>
  </si>
  <si>
    <t>Tubo VD25 e respetivas abraçadeiras fixas ao tecto e à parede</t>
  </si>
  <si>
    <t>Outros: Identificadores, ponteiras, ligadores, caixas de derivação, bucins, etc…</t>
  </si>
  <si>
    <t xml:space="preserve">QUADROS ELÉTRICOS </t>
  </si>
  <si>
    <t>Quadro de Potência e Comando</t>
  </si>
  <si>
    <t>Fornecimento e montagem de quadros eletricos de telemedida e telegestão com dimensões aproximadas de (pxlxh): 420 x 1250 x 1500 mm em chapa de aço com proteção anti-corrosiva, pintura eletroestática em pó polyester cinza, dupla porta sendo a exterior de vidro e a interior opaca, incluindo todos os trabalhos e meios necessários.</t>
  </si>
  <si>
    <t>PROTEÇÃO CONTRA DESCARGAS ATMOSFERICAS</t>
  </si>
  <si>
    <t>Fornecimento e instalação de pára-raios ionizante não radioactivo, Dt=40 ms</t>
  </si>
  <si>
    <t>Fornecimento e montagem de um mastro em aço galvanizado de 3 m de comprimento com tripé de ancoragem para mastro, com placa base, acessórios de ligação e fixação em aço galvanizado</t>
  </si>
  <si>
    <t>Fornecimento e instalaçao à vista fixa à parede interior/exterior do reservatório em fita  de cobre estanhado de 30 x 2 mm - descidas do pára-raios para ligação à terra</t>
  </si>
  <si>
    <t xml:space="preserve">Proteção das descidas até altura de 2 m com canontoneira de aço inox </t>
  </si>
  <si>
    <t>Contador de descargas</t>
  </si>
  <si>
    <t>Elétrodos de terra pára-raios, constituido por 3 varetas de aço revestidas a cobre ligadas em "pata de ave" e enterradas verticalmente no solo incluindo tubos de proteção, acessórios de união e aixas</t>
  </si>
  <si>
    <t>INTRUSÃO</t>
  </si>
  <si>
    <t>Central de Intrusão</t>
  </si>
  <si>
    <t>Teclaco para comando remoto</t>
  </si>
  <si>
    <t>CCTV</t>
  </si>
  <si>
    <t>Câmara fixa de  CCTV incluindo suportes de ficação à parede e interligada a quadro de comunicações para informação remota.</t>
  </si>
  <si>
    <t>BALIZA SINALIZADORA</t>
  </si>
  <si>
    <t>Fornecimento e montagem de sinalização luminosa de obstáculos IP 68 aprovação FAA incluindo suporte de fixação e montagem, baterias e sistema de carga, painel fotovoltaico, acessórios de configuração e todos os trabalhos e meios necessários.</t>
  </si>
  <si>
    <t>AUTOMAÇÃO/COMUNICAÇÕES</t>
  </si>
  <si>
    <t>AUTÓMATO PROGRAMÁVEL</t>
  </si>
  <si>
    <t>Fornecimento, montagem e eletrificação de autómato conforme definido na memória descritiva  incluindo fonte de alimentação, CPU, carta com hora-datação, entradas e saidas digitais, entradas analogicas, portas de comunicação e todos os trabalhos e meios necessários:</t>
  </si>
  <si>
    <t>Hardware</t>
  </si>
  <si>
    <t>Software - Desenvolvimento de algoritmo de comando, controlo e comunicações conforme definido na memória descritiva.</t>
  </si>
  <si>
    <t>Fornecimento, montagem e eletrificação de modem GSM conforme definido na memória descritiva.</t>
  </si>
  <si>
    <t>Fornecimento, montagem e eletrificação de switch ethernet conforme definido na memória descritiva.</t>
  </si>
  <si>
    <t>COMUNICAÇÕES</t>
  </si>
  <si>
    <t>Fornecimento, montagem e eletrificação, incluindo todos os trabalhos e meios necessários, de:</t>
  </si>
  <si>
    <t>Bastidor de comunicações de 19" A:810 xL:600 x P:450 incluindo Ventilação e Aquecimento.</t>
  </si>
  <si>
    <t>Circuitos de alimentação normais e socorridos.</t>
  </si>
  <si>
    <t>UPS Online Dupla Conversão 230VAC/230VAC de 1500 VA com 60 minutos de autonomia instalada e suporte adequado.</t>
  </si>
  <si>
    <t>Router GPRS LTE para dois cartões e antena outdoor polarização dupla conforme memória descritiva e justificativa.</t>
  </si>
  <si>
    <t>Switch com 5+5 portas + suporte conforme memória descritiva e justificativa.</t>
  </si>
  <si>
    <t>Radio exterior para ligações ponto a ponto até 25 Km 25 dBi 5 Ghz com polarização dupla conforme memória descritiva e justificativa.</t>
  </si>
  <si>
    <t>Cabo FTP tia eia 568 a 5 5e outdoor uv/fr entre base e topo do reservatório.</t>
  </si>
  <si>
    <t>INSTRUMENTAÇÃO</t>
  </si>
  <si>
    <t xml:space="preserve">BOIAS DE NIVEL </t>
  </si>
  <si>
    <t>Fornecimento, montagem e eletrificação de boias de nivel no reservatorio conforme definido na memória descriva e Anexo D (Especificações Técnicas da Instrumentação)  e respetivos ensaios, incluindo todos os trabalhos e meios necessários.</t>
  </si>
  <si>
    <t>Fornecimento e passagem de caixas de derivação conforme definido na memória descritiva, incluindo todos os trabalhos e meios necessários.</t>
  </si>
  <si>
    <t>MEDIDORES DE NÍVEL</t>
  </si>
  <si>
    <t>Fornecimento, montagem e eletrificação de medidores de nivel ultrasonico no reservatório conforme definido na memória descriva e Anexo D (Especificações Técnicas da Instrumentação) e respetivos ensaios,  incluindo todos os trabalhos e meios necessários.</t>
  </si>
  <si>
    <t>MEDIDOR DE CLORO/pH</t>
  </si>
  <si>
    <t>Fornecimento, montagem e eletrificação de analisador de cloro e pH conforme definido na memória descriva e Anexo D (Especificações Técnicas da Instrumentação) e respetivos ensaios, incluindo todos os trabalhos e meios necessários.</t>
  </si>
  <si>
    <t>Interruptores imples salientes IP55</t>
  </si>
  <si>
    <t>Interruptores duplos salientes IP55</t>
  </si>
  <si>
    <t xml:space="preserve">Esteira perfurada 200 dupla aba de 60 mm PVC incluindo suportes de fixação e tampa de </t>
  </si>
  <si>
    <t>MEDIDOR DE NÍVEL HIDROESTÁTICO - CUBA DE HIPOCLORITO</t>
  </si>
  <si>
    <t>Fornecimento, montagem e eletrificação de medidor de nível hidroestático da cuba de hipoclorito conforme definido na memória descriva e Anexo D (Especificações Técnicas da Instrumentação)e respetivos ensaios, incluindo todos os trabalhos e meios necessários.</t>
  </si>
  <si>
    <t>PREÇOS DE APLICAÇÃO</t>
  </si>
  <si>
    <t>IMPORTÂNCIAS</t>
  </si>
  <si>
    <t>Fornecimento e instalação de um sistema de desinfeção, na sala interior do piso 0 do reservatório, incluindo tubagens de ligação entre os vários equipamentos, suportes, fixações, todos os trabalhos e meios necessários e :</t>
  </si>
  <si>
    <t>Pintura de faixa azul na parede exterior do piso 0 do reservatório, de acordo com o esquema de pintura apresentado nas peças desenhadas, mediante o fornecimento e aplicação de uma demão de revestimento de base solvente para proteção integral do betão do tipo CIN 54410 C-CRYL S410 HB, ou equivalente, cor branca RAL 9010 e duas demãos de revestimento de base solvente para proteção integral do betão do tipo CIN 54410 C-CRYL S410 HB, ou equivalente, cor azul RAL 5003, incluindo todos os trabalhos e meios necessários.</t>
  </si>
  <si>
    <t>Pintura da célula do reservatório, de acordo com o esquema de pintura indicado nas peças desenhadas, mediante o fornecimento e aplicação de pintura com uma demão de revestimento de base solvente para proteção integral do betão do tipo CIN 54410 C-CRYL S410 HB, ou equivalente, cor branca RAL 9010 e duas demãos de revestimento de base solvente para proteção integral do betão do tipo CIN 54410 C-CRYL S410 HB, ou equivalente, cor branca RAL 9010 e cor azul RAL 5003, incluindo todos os trabalhos e meios necessários.</t>
  </si>
  <si>
    <t>Fornecimento, montagem e eletrificação de medidor  de caudal eletromagnético DN 200 conforme definido na memória descriva das instalações elétricas e Anexo D (Especificações Técnicas da Instrumentação) e respetivos ensaios, incluindo todos os trabalhos e meios necessários.</t>
  </si>
  <si>
    <t>Lista de Preços Unitários</t>
  </si>
  <si>
    <t>Demolição localizada e reconstrução das paredes do piso 0 do reservatório, nos locais de entrada dos circuitos hidráulicos, para ligação dos passa-muros às condutas existentes, incluindo a aplicação de armaduras de reforço, selagem com argamassa não retrátil do tipo Sikagrout-340, ou equivalente, de modo a garantir um recobrimento mínimo de 2,5 mm, pintura com 1 demão de SikaFloor-156, ou equivalente e 2 demãos de Sikagard 63N PT, ou equivalente, remoção e transporte dos produtos dos resíduos a vazadouro final licenciado e todos os trabalhos e meios necessários.</t>
  </si>
  <si>
    <t>Demolição localizada e reconstrução da laje da célula do reservatório elevado, nos locais de atravessamento dos circuitos hidráulicos, para instalação de passa-muros, incluindo a aplicação de armaduras de reforço, cordão de bentonite, selagem com argamassa não retrátil do tipo Sikagrout-340, ou equivalente, pintura com 1 demão de SikaFloor-156, ou equivalente e 2 demãos de Sikagard 63N PT, ou equivalente, de acordo com o pormenor das peças desenhadas, remoção e transporte dos produtos dos resíduos a vazadouro final licenciado e todos os trabalhos e meios necessários.</t>
  </si>
  <si>
    <t>Curva a 45º, DN100 flangeada.</t>
  </si>
  <si>
    <t>MEDIDOR DE CAUDAL DISTRIBUIÇÃO</t>
  </si>
  <si>
    <t>MEDIDOR DE CAUDAL DESCARGA</t>
  </si>
  <si>
    <t>Fornecimento, montagem e eletrificação de medidor  de caudal eletromagnético DN 100 conforme definido na memória descriva das instalações elétricas e Anexo D (Especificações Técnicas da Instrumentação) e respetivos ensaios, incluindo todos os trabalhos e meios necessários.</t>
  </si>
  <si>
    <t>DV 1.1.1</t>
  </si>
  <si>
    <t>DV 1.1</t>
  </si>
  <si>
    <t>DV 1</t>
  </si>
  <si>
    <t>DV 1.1.2</t>
  </si>
  <si>
    <t xml:space="preserve"> DV1.1.3</t>
  </si>
  <si>
    <t>DV 1.2</t>
  </si>
  <si>
    <t>DV 1.2.1</t>
  </si>
  <si>
    <t xml:space="preserve"> DV 1.2.2</t>
  </si>
  <si>
    <t>DV 1.2.3</t>
  </si>
  <si>
    <t>DV 1.2.4</t>
  </si>
  <si>
    <t>DV 1.2.5</t>
  </si>
  <si>
    <t>DV 1.2.6</t>
  </si>
  <si>
    <t>DV 1.2.7</t>
  </si>
  <si>
    <t>CC 2</t>
  </si>
  <si>
    <t>CC 2.1</t>
  </si>
  <si>
    <t>CC 2.1.1</t>
  </si>
  <si>
    <t>CC 2.1.1.1</t>
  </si>
  <si>
    <t>CC 2.1.1.2</t>
  </si>
  <si>
    <t>CC 2.1.1.2.1</t>
  </si>
  <si>
    <t>CC 2.1.1.2.2</t>
  </si>
  <si>
    <t>CC 2.1.1.2.3</t>
  </si>
  <si>
    <t>CC 2.1.1.2.4</t>
  </si>
  <si>
    <t>CC 2.1.1.3</t>
  </si>
  <si>
    <t>CC 2.1.1.4</t>
  </si>
  <si>
    <t>CC 2.1.2</t>
  </si>
  <si>
    <t>CC 2.1.2.1</t>
  </si>
  <si>
    <t>CC 2.1.2.2</t>
  </si>
  <si>
    <t>CC 2.1.2.3</t>
  </si>
  <si>
    <t>CC 2.1.3</t>
  </si>
  <si>
    <t>CC 2.1.3.1</t>
  </si>
  <si>
    <t>CC 2.1.3.2</t>
  </si>
  <si>
    <t>CC 2.1.3.3</t>
  </si>
  <si>
    <t>CC 2.1.4</t>
  </si>
  <si>
    <t>CC 2.1.4.1</t>
  </si>
  <si>
    <t>CC 2.1.4.1.1</t>
  </si>
  <si>
    <t>CC 2.1.4.1.2</t>
  </si>
  <si>
    <t>CC 2.1.4.1.3</t>
  </si>
  <si>
    <t>CC 2.1.4.2</t>
  </si>
  <si>
    <t>CC 2.1.4.2.1</t>
  </si>
  <si>
    <t>CC 2.1.4.2.2</t>
  </si>
  <si>
    <t>CC 2.1.4.2.3</t>
  </si>
  <si>
    <t>CC 2.1.4.2.4</t>
  </si>
  <si>
    <t>CC 2.1.4.3</t>
  </si>
  <si>
    <t>CC 2.2</t>
  </si>
  <si>
    <t>CC 2.2.1</t>
  </si>
  <si>
    <t>CC 2.2.1.1</t>
  </si>
  <si>
    <t>CC 2.2.1.2</t>
  </si>
  <si>
    <t>CC 2.2.1.3</t>
  </si>
  <si>
    <t>CC 2.2.1.4</t>
  </si>
  <si>
    <t>CC 2.2.1.5</t>
  </si>
  <si>
    <t>CC 2.2.1.6</t>
  </si>
  <si>
    <t>CC 2.2.1.7</t>
  </si>
  <si>
    <t>CC 2.2.1.8</t>
  </si>
  <si>
    <t>CC 2.2.1.9</t>
  </si>
  <si>
    <t>CC 2.2.1.10</t>
  </si>
  <si>
    <t>CC 2.2.1.11</t>
  </si>
  <si>
    <t>CC 2.2.2</t>
  </si>
  <si>
    <t>CC 2.2.2.1</t>
  </si>
  <si>
    <t>CC 2.2.2.2</t>
  </si>
  <si>
    <t>CC 2.2.2.3</t>
  </si>
  <si>
    <t>CC 2.2.2.4</t>
  </si>
  <si>
    <t>CC 2.2.3</t>
  </si>
  <si>
    <t>CC 2.2.3.1</t>
  </si>
  <si>
    <t>CC 2.2.3.2</t>
  </si>
  <si>
    <t>CC 2.2.3.3</t>
  </si>
  <si>
    <t>CC 2.2.3.4</t>
  </si>
  <si>
    <t>CC 2.2.4</t>
  </si>
  <si>
    <t>CC 2.2.4.1</t>
  </si>
  <si>
    <t>CC 2.2.4.2</t>
  </si>
  <si>
    <t>CC 2.2.4.3</t>
  </si>
  <si>
    <t>CC 2.2.4.4</t>
  </si>
  <si>
    <t>CC 2.2.5</t>
  </si>
  <si>
    <t>CC 2.2.5.1</t>
  </si>
  <si>
    <t>CC 2.2.6</t>
  </si>
  <si>
    <t>CC 2.2.6.1</t>
  </si>
  <si>
    <t>CC 2.2.6.2</t>
  </si>
  <si>
    <t>CC 2.2.7</t>
  </si>
  <si>
    <t>CC 2.2.7.1</t>
  </si>
  <si>
    <t>CC 2.2.8</t>
  </si>
  <si>
    <t>CC 2.2.8.1</t>
  </si>
  <si>
    <t>CC 2.2.8.2</t>
  </si>
  <si>
    <t>CC 3</t>
  </si>
  <si>
    <t>CC 3.1</t>
  </si>
  <si>
    <t>CC 3.1.1</t>
  </si>
  <si>
    <t>CC 3.1.1.1</t>
  </si>
  <si>
    <t>CC 3.1.1.2</t>
  </si>
  <si>
    <t>CC 3.1.1.3</t>
  </si>
  <si>
    <t>CC 3.1.1.4</t>
  </si>
  <si>
    <t>CC 3.1.1.5</t>
  </si>
  <si>
    <t>CC 3.1.2</t>
  </si>
  <si>
    <t>CC 3.1.2.1</t>
  </si>
  <si>
    <t>CC 3.1.2.2</t>
  </si>
  <si>
    <t>CC 3.1.3</t>
  </si>
  <si>
    <t>CC 3.1.3.1</t>
  </si>
  <si>
    <t>CC 3.1.3.2</t>
  </si>
  <si>
    <t>CC 3.2</t>
  </si>
  <si>
    <t>CC 3.2.1</t>
  </si>
  <si>
    <t>CC 3.2.1.1</t>
  </si>
  <si>
    <t>CC 3.2.2</t>
  </si>
  <si>
    <t>CC 3.2.2.1</t>
  </si>
  <si>
    <t>CC 3.2.3</t>
  </si>
  <si>
    <t>CC 3.2.3.1</t>
  </si>
  <si>
    <t>CC 3.2.3.2</t>
  </si>
  <si>
    <t>CC 3.2.3.3</t>
  </si>
  <si>
    <t>CC 3.3</t>
  </si>
  <si>
    <t>CC 3.3.1</t>
  </si>
  <si>
    <t>CC 3.3.1.1</t>
  </si>
  <si>
    <t>CC 3.4</t>
  </si>
  <si>
    <t>CC 3.4.1</t>
  </si>
  <si>
    <t>CC 3.4.1.1</t>
  </si>
  <si>
    <t>CC 3.4.1.2</t>
  </si>
  <si>
    <t>CC 3.4.1.3</t>
  </si>
  <si>
    <t>CC 3.5</t>
  </si>
  <si>
    <t>CC 3.5.1</t>
  </si>
  <si>
    <t>CC 3.5.1.1</t>
  </si>
  <si>
    <t>CC 3.5.1.2</t>
  </si>
  <si>
    <t>CC 3.5.2</t>
  </si>
  <si>
    <t>EQ 4</t>
  </si>
  <si>
    <t>EQ 4.1</t>
  </si>
  <si>
    <t>EQ 4.1.1</t>
  </si>
  <si>
    <t>EQ 4.2</t>
  </si>
  <si>
    <t>EQ 4.2.1</t>
  </si>
  <si>
    <t>EQ 4.2.1.1</t>
  </si>
  <si>
    <t>EQ 4.2.1.2</t>
  </si>
  <si>
    <t>EQ 4.2.1.3</t>
  </si>
  <si>
    <t>EQ 4.2.1.4</t>
  </si>
  <si>
    <t>EQ 4.2.1.5</t>
  </si>
  <si>
    <t>EQ 4.2.1.6</t>
  </si>
  <si>
    <t>EQ 4.2.1.7</t>
  </si>
  <si>
    <t>EQ 4.2.1.8</t>
  </si>
  <si>
    <t>EQ 4.2.1.9</t>
  </si>
  <si>
    <t>EQ 4.3</t>
  </si>
  <si>
    <t>EQ 4.3.1</t>
  </si>
  <si>
    <t>EQ 4.3.1.1</t>
  </si>
  <si>
    <t>EQ 4.3.1.2</t>
  </si>
  <si>
    <t>EQ 4.3.1.3</t>
  </si>
  <si>
    <t>EQ 4.3.1.4</t>
  </si>
  <si>
    <t>EQ 4.3.1.5</t>
  </si>
  <si>
    <t>EQ 4.3.1.6</t>
  </si>
  <si>
    <t>EQ 4.3.1.7</t>
  </si>
  <si>
    <t>EQ 4.3.1.8</t>
  </si>
  <si>
    <t>EQ 4.3.1.9</t>
  </si>
  <si>
    <t>EQ 4.4</t>
  </si>
  <si>
    <t>EQ 4.4.1</t>
  </si>
  <si>
    <t>EQ 4.4.1.1</t>
  </si>
  <si>
    <t>EQ 4.4.1.2</t>
  </si>
  <si>
    <t>EQ 4.4.1.3</t>
  </si>
  <si>
    <t>EQ 4.4.1.4</t>
  </si>
  <si>
    <t>EQ 4.4.1.5</t>
  </si>
  <si>
    <t>EQ 4.5</t>
  </si>
  <si>
    <t>EQ 4.5.1</t>
  </si>
  <si>
    <t>EQ 4.6</t>
  </si>
  <si>
    <t>EQ 4.6.1</t>
  </si>
  <si>
    <t>EQ 4.6.1.1</t>
  </si>
  <si>
    <t>EQ 4.6.1.2</t>
  </si>
  <si>
    <t>IE 5</t>
  </si>
  <si>
    <t>IE 5.1</t>
  </si>
  <si>
    <t>IE 5.1.1</t>
  </si>
  <si>
    <t>IE 5.1.1.1</t>
  </si>
  <si>
    <t>IE 5.1.1.2</t>
  </si>
  <si>
    <t>IE 5.1.1.2.1</t>
  </si>
  <si>
    <t>IE 5.1.1.2.2</t>
  </si>
  <si>
    <t>IE 5.1.1.2.3</t>
  </si>
  <si>
    <t>IE 5.1.1.2.4</t>
  </si>
  <si>
    <t>IE 5.1.1.2.5</t>
  </si>
  <si>
    <t>IE 5.1.1.2.6</t>
  </si>
  <si>
    <t>IE 5.1.1.2.7</t>
  </si>
  <si>
    <t>IE 5.1.2</t>
  </si>
  <si>
    <t>IE 5.1.2.1</t>
  </si>
  <si>
    <t>IE 5.1.3</t>
  </si>
  <si>
    <t>IE 5.1.3.1</t>
  </si>
  <si>
    <t>IE 5.1.3.1.1</t>
  </si>
  <si>
    <t>IE 5.1.3.1.2</t>
  </si>
  <si>
    <t>IE 5.1.3.1.3</t>
  </si>
  <si>
    <t>IE 5.1.3.1.4</t>
  </si>
  <si>
    <t>IE 5.1.4</t>
  </si>
  <si>
    <t>IE 5.1.4.1</t>
  </si>
  <si>
    <t>IE 5.1.4.1.1</t>
  </si>
  <si>
    <t>IE 5.1.4.1.2</t>
  </si>
  <si>
    <t>IE 5.1.4.1.3</t>
  </si>
  <si>
    <t>IE 5.1.4.1.4</t>
  </si>
  <si>
    <t>IE 5.1.4.1.5</t>
  </si>
  <si>
    <t>IE 5.1.4.1.6</t>
  </si>
  <si>
    <t>IE 5.1.4.1.7</t>
  </si>
  <si>
    <t>IE 5.1.4.1.8</t>
  </si>
  <si>
    <t>IE 5.1.5</t>
  </si>
  <si>
    <t>IE 5.1.5.1</t>
  </si>
  <si>
    <t>IE 5.1.5.1.1</t>
  </si>
  <si>
    <t>IE 5.1.6</t>
  </si>
  <si>
    <t>IE 5.1.6.1</t>
  </si>
  <si>
    <t>IE 5.1.6.1.1</t>
  </si>
  <si>
    <t>IE 5.1.6.1.2</t>
  </si>
  <si>
    <t>IE 5.1.6.1.3</t>
  </si>
  <si>
    <t>IE 5.1.6.1.4</t>
  </si>
  <si>
    <t>IE 5.1.6.1.5</t>
  </si>
  <si>
    <t>IE 5.1.6.1.6</t>
  </si>
  <si>
    <t>IE 5.1.6.1.7</t>
  </si>
  <si>
    <t>IE 5.1.6.1.8</t>
  </si>
  <si>
    <t>IE 5.1.6.1.9</t>
  </si>
  <si>
    <t>IE 5.1.6.1.10</t>
  </si>
  <si>
    <t>IE 5.1.6.1.11</t>
  </si>
  <si>
    <t>IE 5.1.6.1.12</t>
  </si>
  <si>
    <t>IE 5.1.6.1.13</t>
  </si>
  <si>
    <t>IE 5.1.7</t>
  </si>
  <si>
    <t>IE 5.1.7.1</t>
  </si>
  <si>
    <t>IE 5.1.7.1.1</t>
  </si>
  <si>
    <t>IE 5.1.8</t>
  </si>
  <si>
    <t>IE 5.1.8.1</t>
  </si>
  <si>
    <t>IE 5.1.8.2</t>
  </si>
  <si>
    <t>IE 5.1.8.3</t>
  </si>
  <si>
    <t>IE 5.1.8.4</t>
  </si>
  <si>
    <t>IE 5.1.8.5</t>
  </si>
  <si>
    <t>IE 5.1.8.6</t>
  </si>
  <si>
    <t>IE 5.1.8.7</t>
  </si>
  <si>
    <t>IE 5.1.9</t>
  </si>
  <si>
    <t>IE 5.1.9.1</t>
  </si>
  <si>
    <t>IE 5.1.9.1.1</t>
  </si>
  <si>
    <t>IE 5.1.9.1.2</t>
  </si>
  <si>
    <t>IE 5.1.10</t>
  </si>
  <si>
    <t>IE 5.1.10.1</t>
  </si>
  <si>
    <t>IE 5.1.10.1.1</t>
  </si>
  <si>
    <t>IE 5.1.11</t>
  </si>
  <si>
    <t>IE 5.1.11.1</t>
  </si>
  <si>
    <t>IE 5.2</t>
  </si>
  <si>
    <t>IE 5.2.1</t>
  </si>
  <si>
    <t>IE 5.2.1.1</t>
  </si>
  <si>
    <t>IE 5.2.1.1.1</t>
  </si>
  <si>
    <t>IE 5.2.1.1.2</t>
  </si>
  <si>
    <t>IE 5.2.1.1.3</t>
  </si>
  <si>
    <t>IE 5.2.1.1.4</t>
  </si>
  <si>
    <t>IE 5.3</t>
  </si>
  <si>
    <t>IE 5.3.1</t>
  </si>
  <si>
    <t>IE 5.3.1.1</t>
  </si>
  <si>
    <t>IE 5.3.1.2</t>
  </si>
  <si>
    <t>IE 5.3.1.3</t>
  </si>
  <si>
    <t>IE 5.3.1.4</t>
  </si>
  <si>
    <t>IE 5.3.1.5</t>
  </si>
  <si>
    <t>IE 5.3.1.6</t>
  </si>
  <si>
    <t>IE 5.3.1.7</t>
  </si>
  <si>
    <t>IE 5.4</t>
  </si>
  <si>
    <t>IE 5.4.1</t>
  </si>
  <si>
    <t>IE 5.4.1.1</t>
  </si>
  <si>
    <t>IE 5.4.1.2</t>
  </si>
  <si>
    <t>IE 5.4.2</t>
  </si>
  <si>
    <t>IE 5.4.2.1</t>
  </si>
  <si>
    <t>IE 5.4.3</t>
  </si>
  <si>
    <t>IE 5.4.3.1</t>
  </si>
  <si>
    <t>IE 5.4.4</t>
  </si>
  <si>
    <t>IE 5.4.4.1</t>
  </si>
  <si>
    <t>IE 5.4.5</t>
  </si>
  <si>
    <t>IE 5.4.5.1</t>
  </si>
  <si>
    <t>IE 5.4.6</t>
  </si>
  <si>
    <t>IE 5.4.6.1</t>
  </si>
  <si>
    <t>IE 6</t>
  </si>
  <si>
    <t>IE 6.1</t>
  </si>
  <si>
    <t>IE 6.1.1</t>
  </si>
  <si>
    <t>DV 7</t>
  </si>
  <si>
    <t>DV 7.1</t>
  </si>
  <si>
    <t>DV7.1.1</t>
  </si>
  <si>
    <t>DV 7.2</t>
  </si>
  <si>
    <t>DV 7.2.1</t>
  </si>
  <si>
    <t>DV7.2.2</t>
  </si>
  <si>
    <t>m2</t>
  </si>
  <si>
    <t>Trabalhos de reparação das faces dos elementos estruturais que exibam destacamento do betão e destacamentos de betão com corrosão de armadura (que se estima em 20% da área), que inclui os seguintes fornecimentos e execução:</t>
  </si>
  <si>
    <t>Impermeabilização da cobertura do reservatório através do fornecimento e aplicação de sistema de impermeabilização constituído por um primário de aderência Texprimer, ou equivalente, aplicado com 150 gr/m2 e a posterior aplicação de resina impermeável à base de poliuretano reativo, monocomponente Texpur, ou equivalente, aplicada em duas camadas com 2,2 kg/m2, incluindo a limpeza e correção das condições do suporte, nomeadamente, remoção do revestimento existente e outras condicionantes que dificultem a colocação do novo sistema de impermeabilização nas condições ideais, bem como regularização da superfície da cobertura para a criação de pendentes para o exterior da mesma e todos os trabalhos e meios necessários.</t>
  </si>
  <si>
    <t>m3</t>
  </si>
  <si>
    <t xml:space="preserve">Fornecimento e colocação de pavimento para revestimento na área exterior do reservatório, conforme peças desenhadas, constituído por uma manta geotêxtil anti-ervas de 150 mm/s de permeabilidade à água e 120 g/m2 de massa superficial, fixada no terreno com ancoragens de aço nervurado em forma de U, com 8 mm de diâmetro e espalhamento de uma camada de brita 2-12 mm, com granulometria compreendida entre os 2 e 12mm, com meios manuais até formar uma camada uniforme de 5 cm de espessura mínima, incluindo a limpeza e desmatação do terreno e todos os trabalhos e meios necessários. </t>
  </si>
  <si>
    <t>Fornecimento e aplicação nas superfícies interiores da célula do reservatório, com equipamento de pulverização adequado, de agente de silicificação, aplicado a 250 gr/m2, do tipo Vandex Mineralit, ou equivalente, incluindo a remoção e transporte dos resíduos a vazadouro final licenciado e todos os trabalhos e meios necessários.</t>
  </si>
  <si>
    <t>Fornecimento e aplicação, com equipamento de projeção adequado, nas superfícies das paredes, paredes divisórias, pilares e laje de fundo, de camada de argamassa cimentícia de regularização e impermeabilização, monocomponente de alta densidade, na cor branca do tipo Vandex Cemline MG4 FFH, ou equivalente, de acordo com a norma EN1504-3, da classe R4, e em conformidade com os requisitos do DVGW W300-5 (P):10-2014, tipo 2, relativos ao contato com água potável, aplicado a 8kg/m2, com 4mm de espessura, incluindo a remoção e transporte dos resíduos a vazadouro final licenciado e todos os trabalhos e meios necessários.</t>
  </si>
  <si>
    <t>Fornecimento e aplicação, com equipamento de projeção adequado, nas superfícies das paredes, paredes divisórias, pilares e laje de fundo, de duas camadas de argamassa cimentícia de impermeabilização e proteção final, monocomponente, na cor branca do tipo Vandex Cemline Pro White, ou equivalente, de acordo com a norma EN1504-3, da classe R4, adequada para contato com água corrosiva, cargas hidrolíticas e ácidas, na classe de exposição XTWB em conformidade com DVGW W300-4(A):10-2014, e em conformidade com os requisitos do DVGW W300-5 (P):10-2014, tipo 3, relativos ao contato com água potável, aplicado a 8kg/m2, com 4mm de espessura, incluindo a remoção e transporte dos resíduos a vazadouro final licenciado e todos os trabalhos e meios necessários.</t>
  </si>
  <si>
    <t>Fornecimento e aplicação, por projeção com equipamento adequado, nas superfícies dos tectos e vigas, de argamassa cimentícia monocomponente, de impermeabilização, na cor branca, isenta de compostos orgânicos, de acordo com a norma EN1504-3 da classe R3, do tipo Vandex BB White, ou equivalente, aplicado a 6Kg/m2, com 3mm de espessura, incluindo a remoção e transporte dos resíduos a vazadouro final licenciado e todos os trabalhos e meios necessários.</t>
  </si>
  <si>
    <t>Substituição das tampas em betão, existentes na caleira técnica do piso 0, por tampas em gradil de PRFV, com dimensão 4,30x0,70 m, para cargas de 3,0 kN/m2, incluindo cantoneiras, estrutura de suporte e dispositivos de manuseamento em aço inox AISI 316, pintura das superfícies da caleira técnica com três demãos de revestimento acrílico aquoso para a proteção integral do betão do tipo CIN 12680 C-CRYL W680 MATT, ou equivalente, cor cinza RAL 7032, remoção e transporte dos produtos dos resíduos a vazadouro final licenciado e todos os trabalhos e meios necessários.</t>
  </si>
  <si>
    <t>Fornecimento e instalação de guarda corpos entre pilares, no varandim da cabertura do piso 1 do reservatório, constituído por corrimão em tubo Ø40mm, espessura 1,2 mm, dois tubos verticais periféricos em tubo Ø40mm, espessura 1,2 mm e tubos verticais interiores equidistantes em 0,20 m, em tubo Ø20mm, espessura 1,0 mm, soldados na base em barra continua de 40x4 mm, tudo em aço inox 1,4401 / AISI 316, com uma altura de 1,00m, num desenvolvimento de 2,86m, incluindo as fixações aos pilares e todos os trabalhos e meios necessários.</t>
  </si>
  <si>
    <t>Remoção de escada inclinada metálica existente, entre o piso 2 e a abertura de acesso à célula do reservatório e fornecimento e instalação de escada inclinada a 80º, em aço inox 1.4571 AISI 316L, com 5,00 m de altura, largura dos degraus com 400 mm, 280 mm de espaçamento entre degraus, incluindo guarda-costas, com diâmetro mínimo de 750 mm, apoios de saída e fixações no mesmo material da escada, remoção  e transporte de resíduos a vazadouro final licenciado e todos os trabalhos e meios necessários.</t>
  </si>
  <si>
    <t>NOTA: Os trabalhos de substituição dos diversos equipamentos, válvulas e juntas, incluem o fornecimento e montagem, sempre que necessário, de carrinho de compensação/acerto flangeado, com comprimento adequado às diferenças entre os equipamentos existentes a substituir e a instalar, demolição parcial de pequenos maciços de apoio e sua reposição, bem como de  toda a necessária parafusaria (p.e. parafusos, porcas e juntas de vedação com alma de aço).</t>
  </si>
  <si>
    <t>Cabo de cobre nú de 35 mm2 para terra de serviço e terra de proteção</t>
  </si>
  <si>
    <t>Cabo isolado preto  com revestimento interno verde/amarelo de 35 mm2 para terra de serviço</t>
  </si>
  <si>
    <t>Cabo isolado azul de 35 mm2 para terra de serviço</t>
  </si>
  <si>
    <t>Cabos XV3G 10 mm2</t>
  </si>
  <si>
    <t>Cabos XV3G 1,5 mm2</t>
  </si>
  <si>
    <t>Cabos XV3G 2,5 mm2</t>
  </si>
  <si>
    <t>Cabos  Olflex 5x1 mm2</t>
  </si>
  <si>
    <t>Cabos  Olflex 8x1 mm2</t>
  </si>
  <si>
    <t>Cabos LiYCY 8G1 mm2</t>
  </si>
  <si>
    <t>Cabos LiYCY 5G1 mm2</t>
  </si>
  <si>
    <t>Cabos LiYCY 3G1 mm2</t>
  </si>
  <si>
    <t>Fornecimento e instalação de cabo XV1G70 mm2 (V7A) enfiado em tubo PEAD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</si>
</sst>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General_)"/>
    <numFmt numFmtId="165" formatCode="#,##0.000_)"/>
    <numFmt numFmtId="166" formatCode="0_)"/>
    <numFmt numFmtId="167" formatCode="#,##0.00\ [$€-816]"/>
  </numFmts>
  <fonts count="11" x14ac:knownFonts="1">
    <font>
      <sz val="11"/>
      <color theme="1"/>
      <name val="Gill Sans MT"/>
      <family val="2"/>
    </font>
    <font>
      <b/>
      <sz val="12"/>
      <name val="Gill Sans MT"/>
      <family val="2"/>
    </font>
    <font>
      <sz val="8"/>
      <name val="Gill Sans MT"/>
      <family val="2"/>
    </font>
    <font>
      <b/>
      <sz val="8"/>
      <name val="Gill Sans MT"/>
      <family val="2"/>
    </font>
    <font>
      <b/>
      <sz val="11"/>
      <name val="Gill Sans MT"/>
      <family val="2"/>
    </font>
    <font>
      <b/>
      <sz val="9"/>
      <name val="Gill Sans MT"/>
      <family val="2"/>
    </font>
    <font>
      <b/>
      <sz val="10"/>
      <name val="Gill Sans MT"/>
      <family val="2"/>
    </font>
    <font>
      <sz val="10"/>
      <name val="Gill Sans MT"/>
      <family val="2"/>
    </font>
    <font>
      <sz val="11"/>
      <name val="Gill Sans MT"/>
      <family val="2"/>
    </font>
    <font>
      <sz val="12"/>
      <name val="Times New Roman"/>
      <family val="1"/>
    </font>
    <font>
      <sz val="14"/>
      <name val="Gill Sans MT"/>
      <family val="2"/>
    </font>
  </fonts>
  <fills count="5">
    <fill>
      <patternFill patternType="none"/>
    </fill>
    <fill>
      <patternFill patternType="gray125"/>
    </fill>
    <fill>
      <patternFill patternType="solid">
        <fgColor theme="3" tint="0.59999389629810485"/>
        <bgColor indexed="64"/>
      </patternFill>
    </fill>
    <fill>
      <patternFill patternType="solid">
        <fgColor theme="0" tint="-0.34998626667073579"/>
        <bgColor indexed="64"/>
      </patternFill>
    </fill>
    <fill>
      <patternFill patternType="solid">
        <fgColor theme="0"/>
        <bgColor indexed="64"/>
      </patternFill>
    </fill>
  </fills>
  <borders count="27">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thin">
        <color indexed="64"/>
      </left>
      <right/>
      <top style="medium">
        <color indexed="64"/>
      </top>
      <bottom/>
      <diagonal/>
    </border>
    <border>
      <left/>
      <right style="thin">
        <color indexed="8"/>
      </right>
      <top style="medium">
        <color indexed="64"/>
      </top>
      <bottom/>
      <diagonal/>
    </border>
    <border>
      <left style="thin">
        <color indexed="8"/>
      </left>
      <right style="thin">
        <color indexed="64"/>
      </right>
      <top style="medium">
        <color indexed="64"/>
      </top>
      <bottom/>
      <diagonal/>
    </border>
    <border>
      <left style="thin">
        <color indexed="64"/>
      </left>
      <right/>
      <top/>
      <bottom/>
      <diagonal/>
    </border>
    <border>
      <left/>
      <right style="thin">
        <color indexed="8"/>
      </right>
      <top/>
      <bottom/>
      <diagonal/>
    </border>
    <border>
      <left style="thin">
        <color indexed="8"/>
      </left>
      <right style="thin">
        <color indexed="64"/>
      </right>
      <top/>
      <bottom/>
      <diagonal/>
    </border>
    <border>
      <left/>
      <right style="thin">
        <color indexed="8"/>
      </right>
      <top style="thin">
        <color indexed="8"/>
      </top>
      <bottom/>
      <diagonal/>
    </border>
    <border>
      <left style="thin">
        <color indexed="8"/>
      </left>
      <right style="medium">
        <color indexed="64"/>
      </right>
      <top style="thin">
        <color indexed="8"/>
      </top>
      <bottom/>
      <diagonal/>
    </border>
    <border>
      <left style="thin">
        <color indexed="64"/>
      </left>
      <right/>
      <top/>
      <bottom style="medium">
        <color indexed="64"/>
      </bottom>
      <diagonal/>
    </border>
    <border>
      <left/>
      <right style="thin">
        <color indexed="8"/>
      </right>
      <top/>
      <bottom style="medium">
        <color indexed="64"/>
      </bottom>
      <diagonal/>
    </border>
    <border>
      <left style="thin">
        <color indexed="8"/>
      </left>
      <right style="thin">
        <color indexed="64"/>
      </right>
      <top/>
      <bottom style="medium">
        <color indexed="64"/>
      </bottom>
      <diagonal/>
    </border>
    <border>
      <left style="thin">
        <color indexed="8"/>
      </left>
      <right style="medium">
        <color indexed="64"/>
      </right>
      <top/>
      <bottom style="medium">
        <color indexed="64"/>
      </bottom>
      <diagonal/>
    </border>
    <border>
      <left style="thin">
        <color auto="1"/>
      </left>
      <right/>
      <top/>
      <bottom/>
      <diagonal/>
    </border>
  </borders>
  <cellStyleXfs count="3">
    <xf numFmtId="0" fontId="0" fillId="0" borderId="0"/>
    <xf numFmtId="0" fontId="9" fillId="0" borderId="0"/>
    <xf numFmtId="44" fontId="9" fillId="0" borderId="0" applyFont="0" applyFill="0" applyBorder="0" applyAlignment="0" applyProtection="0"/>
  </cellStyleXfs>
  <cellXfs count="116">
    <xf numFmtId="0" fontId="0" fillId="0" borderId="0" xfId="0"/>
    <xf numFmtId="0" fontId="1" fillId="2" borderId="7" xfId="0" applyNumberFormat="1" applyFont="1" applyFill="1" applyBorder="1" applyAlignment="1">
      <alignment horizontal="left" vertical="center"/>
    </xf>
    <xf numFmtId="0" fontId="1" fillId="2" borderId="0" xfId="0" applyNumberFormat="1" applyFont="1" applyFill="1" applyBorder="1" applyAlignment="1">
      <alignment horizontal="left" vertical="center"/>
    </xf>
    <xf numFmtId="0" fontId="4" fillId="3" borderId="7" xfId="0" applyNumberFormat="1" applyFont="1" applyFill="1" applyBorder="1" applyAlignment="1">
      <alignment horizontal="left" vertical="top"/>
    </xf>
    <xf numFmtId="0" fontId="4" fillId="3" borderId="0" xfId="0" applyNumberFormat="1" applyFont="1" applyFill="1" applyBorder="1" applyAlignment="1">
      <alignment horizontal="left" vertical="center"/>
    </xf>
    <xf numFmtId="164" fontId="4" fillId="3" borderId="0" xfId="0" applyNumberFormat="1" applyFont="1" applyFill="1" applyBorder="1" applyAlignment="1">
      <alignment vertical="center" wrapText="1"/>
    </xf>
    <xf numFmtId="164" fontId="4" fillId="3" borderId="0" xfId="0" applyNumberFormat="1" applyFont="1" applyFill="1" applyBorder="1" applyAlignment="1">
      <alignment vertical="center"/>
    </xf>
    <xf numFmtId="164" fontId="4" fillId="3" borderId="0" xfId="0" applyNumberFormat="1" applyFont="1" applyFill="1" applyBorder="1" applyAlignment="1">
      <alignment horizontal="right" vertical="center"/>
    </xf>
    <xf numFmtId="2" fontId="4" fillId="3" borderId="0" xfId="0" applyNumberFormat="1" applyFont="1" applyFill="1" applyBorder="1" applyAlignment="1">
      <alignment horizontal="right" vertical="center"/>
    </xf>
    <xf numFmtId="0" fontId="1" fillId="0" borderId="0" xfId="1" applyNumberFormat="1" applyFont="1" applyBorder="1" applyAlignment="1">
      <alignment vertical="top"/>
    </xf>
    <xf numFmtId="0" fontId="2" fillId="0" borderId="0" xfId="1" applyNumberFormat="1" applyFont="1" applyBorder="1" applyAlignment="1">
      <alignment vertical="top"/>
    </xf>
    <xf numFmtId="0" fontId="2" fillId="0" borderId="0" xfId="1" applyNumberFormat="1" applyFont="1" applyAlignment="1">
      <alignment horizontal="justify" vertical="top" wrapText="1"/>
    </xf>
    <xf numFmtId="0" fontId="2" fillId="0" borderId="0" xfId="1" applyNumberFormat="1" applyFont="1" applyBorder="1" applyAlignment="1">
      <alignment horizontal="justify" vertical="top" wrapText="1"/>
    </xf>
    <xf numFmtId="164" fontId="2" fillId="0" borderId="0" xfId="1" applyNumberFormat="1" applyFont="1"/>
    <xf numFmtId="4" fontId="2" fillId="0" borderId="0" xfId="1" applyNumberFormat="1" applyFont="1"/>
    <xf numFmtId="44" fontId="2" fillId="0" borderId="0" xfId="2" applyFont="1"/>
    <xf numFmtId="0" fontId="5" fillId="0" borderId="0" xfId="1" applyNumberFormat="1" applyFont="1" applyBorder="1" applyAlignment="1" applyProtection="1">
      <alignment horizontal="right" vertical="center"/>
    </xf>
    <xf numFmtId="4" fontId="5" fillId="0" borderId="0" xfId="1" applyNumberFormat="1" applyFont="1" applyFill="1" applyBorder="1" applyAlignment="1" applyProtection="1">
      <alignment horizontal="right" vertical="center"/>
    </xf>
    <xf numFmtId="49" fontId="5" fillId="0" borderId="0" xfId="1" applyNumberFormat="1" applyFont="1" applyFill="1" applyBorder="1" applyAlignment="1" applyProtection="1">
      <alignment horizontal="center" vertical="center"/>
    </xf>
    <xf numFmtId="49" fontId="4" fillId="0" borderId="1" xfId="1" applyNumberFormat="1" applyFont="1" applyBorder="1" applyAlignment="1" applyProtection="1">
      <alignment vertical="center"/>
    </xf>
    <xf numFmtId="44" fontId="1" fillId="0" borderId="1" xfId="2" applyFont="1" applyBorder="1" applyAlignment="1" applyProtection="1">
      <alignment vertical="center"/>
    </xf>
    <xf numFmtId="44" fontId="1" fillId="0" borderId="1" xfId="2" applyFont="1" applyBorder="1" applyAlignment="1" applyProtection="1">
      <alignment horizontal="right" vertical="center"/>
    </xf>
    <xf numFmtId="164" fontId="10" fillId="0" borderId="0" xfId="1" applyNumberFormat="1" applyFont="1" applyBorder="1" applyAlignment="1">
      <alignment horizontal="right" vertical="center"/>
    </xf>
    <xf numFmtId="164" fontId="3" fillId="0" borderId="0" xfId="1" applyNumberFormat="1" applyFont="1"/>
    <xf numFmtId="0" fontId="6" fillId="0" borderId="2" xfId="1" applyNumberFormat="1" applyFont="1" applyFill="1" applyBorder="1" applyAlignment="1" applyProtection="1">
      <alignment horizontal="center" vertical="center"/>
    </xf>
    <xf numFmtId="0" fontId="6" fillId="0" borderId="3" xfId="1" applyNumberFormat="1" applyFont="1" applyFill="1" applyBorder="1" applyAlignment="1" applyProtection="1">
      <alignment horizontal="center" vertical="center"/>
    </xf>
    <xf numFmtId="0" fontId="6" fillId="0" borderId="4" xfId="1" applyNumberFormat="1" applyFont="1" applyFill="1" applyBorder="1" applyAlignment="1" applyProtection="1">
      <alignment horizontal="center" vertical="center"/>
    </xf>
    <xf numFmtId="165" fontId="6" fillId="0" borderId="0" xfId="1" quotePrefix="1" applyNumberFormat="1" applyFont="1" applyFill="1" applyBorder="1" applyAlignment="1" applyProtection="1">
      <alignment horizontal="center" vertical="center"/>
    </xf>
    <xf numFmtId="164" fontId="2" fillId="0" borderId="0" xfId="1" applyNumberFormat="1" applyFont="1" applyFill="1"/>
    <xf numFmtId="0" fontId="6" fillId="0" borderId="7" xfId="1" applyNumberFormat="1" applyFont="1" applyFill="1" applyBorder="1" applyAlignment="1" applyProtection="1">
      <alignment horizontal="center" vertical="center"/>
    </xf>
    <xf numFmtId="0" fontId="6" fillId="0" borderId="0" xfId="1" applyNumberFormat="1" applyFont="1" applyFill="1" applyBorder="1" applyAlignment="1" applyProtection="1">
      <alignment horizontal="center" vertical="center"/>
    </xf>
    <xf numFmtId="0" fontId="6" fillId="0" borderId="8" xfId="1" applyNumberFormat="1" applyFont="1" applyFill="1" applyBorder="1" applyAlignment="1" applyProtection="1">
      <alignment horizontal="center" vertical="center"/>
    </xf>
    <xf numFmtId="165" fontId="3" fillId="0" borderId="0" xfId="1" applyNumberFormat="1" applyFont="1" applyFill="1" applyBorder="1" applyAlignment="1" applyProtection="1">
      <alignment horizontal="center" vertical="center" wrapText="1"/>
    </xf>
    <xf numFmtId="0" fontId="6" fillId="0" borderId="9" xfId="1" applyNumberFormat="1" applyFont="1" applyFill="1" applyBorder="1" applyAlignment="1" applyProtection="1">
      <alignment horizontal="center" vertical="center"/>
    </xf>
    <xf numFmtId="0" fontId="6" fillId="0" borderId="1" xfId="1" applyNumberFormat="1" applyFont="1" applyFill="1" applyBorder="1" applyAlignment="1" applyProtection="1">
      <alignment horizontal="center" vertical="center"/>
    </xf>
    <xf numFmtId="0" fontId="6" fillId="0" borderId="10" xfId="1" applyNumberFormat="1" applyFont="1" applyFill="1" applyBorder="1" applyAlignment="1" applyProtection="1">
      <alignment horizontal="center" vertical="center"/>
    </xf>
    <xf numFmtId="164" fontId="6" fillId="0" borderId="26" xfId="1" applyNumberFormat="1" applyFont="1" applyFill="1" applyBorder="1" applyAlignment="1" applyProtection="1">
      <alignment horizontal="center" vertical="center" wrapText="1"/>
    </xf>
    <xf numFmtId="164" fontId="7" fillId="0" borderId="0" xfId="1" applyNumberFormat="1" applyFont="1" applyFill="1" applyBorder="1" applyAlignment="1">
      <alignment horizontal="center" vertical="center" wrapText="1"/>
    </xf>
    <xf numFmtId="44" fontId="3" fillId="0" borderId="13" xfId="2" applyFont="1" applyFill="1" applyBorder="1" applyAlignment="1" applyProtection="1">
      <alignment horizontal="center" vertical="center" wrapText="1"/>
    </xf>
    <xf numFmtId="1" fontId="7" fillId="0" borderId="0" xfId="1" applyNumberFormat="1" applyFont="1" applyFill="1" applyBorder="1" applyAlignment="1">
      <alignment horizontal="justify" vertical="top"/>
    </xf>
    <xf numFmtId="164" fontId="6" fillId="0" borderId="11" xfId="1" applyNumberFormat="1" applyFont="1" applyFill="1" applyBorder="1" applyAlignment="1" applyProtection="1">
      <alignment horizontal="center" vertical="center" wrapText="1"/>
    </xf>
    <xf numFmtId="44" fontId="1" fillId="0" borderId="8" xfId="2" applyFont="1" applyFill="1" applyBorder="1" applyAlignment="1">
      <alignment horizontal="center" vertical="center" wrapText="1"/>
    </xf>
    <xf numFmtId="164" fontId="1" fillId="2" borderId="0" xfId="0" applyNumberFormat="1" applyFont="1" applyFill="1" applyBorder="1" applyAlignment="1">
      <alignment vertical="center"/>
    </xf>
    <xf numFmtId="164" fontId="1" fillId="2" borderId="13" xfId="0" applyNumberFormat="1" applyFont="1" applyFill="1" applyBorder="1" applyAlignment="1">
      <alignment vertical="center"/>
    </xf>
    <xf numFmtId="164" fontId="1" fillId="4" borderId="0" xfId="0" applyNumberFormat="1" applyFont="1" applyFill="1" applyBorder="1" applyAlignment="1">
      <alignment vertical="center"/>
    </xf>
    <xf numFmtId="1" fontId="6" fillId="0" borderId="0" xfId="1" applyNumberFormat="1" applyFont="1" applyFill="1" applyBorder="1" applyAlignment="1">
      <alignment horizontal="justify" vertical="top"/>
    </xf>
    <xf numFmtId="164" fontId="7" fillId="0" borderId="26" xfId="1" applyNumberFormat="1" applyFont="1" applyFill="1" applyBorder="1" applyAlignment="1" applyProtection="1">
      <alignment horizontal="right" vertical="top" wrapText="1"/>
    </xf>
    <xf numFmtId="164" fontId="7" fillId="0" borderId="0" xfId="1" applyNumberFormat="1" applyFont="1" applyFill="1" applyBorder="1" applyAlignment="1">
      <alignment horizontal="center" vertical="top" wrapText="1"/>
    </xf>
    <xf numFmtId="44" fontId="2" fillId="0" borderId="13" xfId="2" applyFont="1" applyFill="1" applyBorder="1" applyAlignment="1">
      <alignment horizontal="right" vertical="top"/>
    </xf>
    <xf numFmtId="165" fontId="2" fillId="0" borderId="0" xfId="1" applyNumberFormat="1" applyFont="1" applyFill="1" applyBorder="1" applyAlignment="1">
      <alignment horizontal="right" vertical="top"/>
    </xf>
    <xf numFmtId="164" fontId="2" fillId="0" borderId="0" xfId="1" applyNumberFormat="1" applyFont="1" applyFill="1" applyAlignment="1">
      <alignment vertical="top"/>
    </xf>
    <xf numFmtId="167" fontId="7" fillId="0" borderId="11" xfId="1" applyNumberFormat="1" applyFont="1" applyFill="1" applyBorder="1" applyAlignment="1">
      <alignment horizontal="center" vertical="top"/>
    </xf>
    <xf numFmtId="44" fontId="7" fillId="0" borderId="11" xfId="2" applyFont="1" applyFill="1" applyBorder="1" applyAlignment="1">
      <alignment horizontal="center" vertical="top"/>
    </xf>
    <xf numFmtId="44" fontId="7" fillId="0" borderId="13" xfId="2" applyFont="1" applyFill="1" applyBorder="1" applyAlignment="1">
      <alignment horizontal="right" vertical="top"/>
    </xf>
    <xf numFmtId="2" fontId="2" fillId="0" borderId="0" xfId="1" applyNumberFormat="1" applyFont="1" applyFill="1" applyBorder="1" applyAlignment="1">
      <alignment horizontal="right" vertical="top"/>
    </xf>
    <xf numFmtId="167" fontId="6" fillId="0" borderId="11" xfId="1" applyNumberFormat="1" applyFont="1" applyFill="1" applyBorder="1" applyAlignment="1">
      <alignment horizontal="center" vertical="top"/>
    </xf>
    <xf numFmtId="44" fontId="4" fillId="0" borderId="13" xfId="2" applyFont="1" applyFill="1" applyBorder="1" applyAlignment="1">
      <alignment horizontal="right" vertical="center"/>
    </xf>
    <xf numFmtId="0" fontId="7" fillId="0" borderId="7" xfId="1" applyNumberFormat="1" applyFont="1" applyFill="1" applyBorder="1" applyAlignment="1">
      <alignment vertical="top"/>
    </xf>
    <xf numFmtId="0" fontId="7" fillId="0" borderId="0" xfId="1" applyNumberFormat="1" applyFont="1" applyFill="1" applyBorder="1" applyAlignment="1">
      <alignment vertical="top"/>
    </xf>
    <xf numFmtId="0" fontId="7" fillId="0" borderId="0" xfId="1" applyNumberFormat="1" applyFont="1" applyFill="1" applyBorder="1" applyAlignment="1" applyProtection="1">
      <alignment horizontal="justify" vertical="top"/>
    </xf>
    <xf numFmtId="4" fontId="7" fillId="0" borderId="26" xfId="1" applyNumberFormat="1" applyFont="1" applyFill="1" applyBorder="1" applyAlignment="1" applyProtection="1">
      <alignment vertical="top"/>
    </xf>
    <xf numFmtId="166" fontId="7" fillId="0" borderId="0" xfId="1" applyNumberFormat="1" applyFont="1" applyFill="1" applyBorder="1" applyAlignment="1" applyProtection="1">
      <alignment horizontal="center" vertical="top"/>
    </xf>
    <xf numFmtId="44" fontId="8" fillId="0" borderId="13" xfId="2" applyFont="1" applyFill="1" applyBorder="1" applyAlignment="1">
      <alignment horizontal="right" vertical="top"/>
    </xf>
    <xf numFmtId="0" fontId="6" fillId="0" borderId="0" xfId="1" applyNumberFormat="1" applyFont="1" applyFill="1" applyBorder="1" applyAlignment="1">
      <alignment vertical="top"/>
    </xf>
    <xf numFmtId="0" fontId="6" fillId="0" borderId="7" xfId="1" applyNumberFormat="1" applyFont="1" applyFill="1" applyBorder="1" applyAlignment="1">
      <alignment vertical="top"/>
    </xf>
    <xf numFmtId="164" fontId="3" fillId="0" borderId="0" xfId="1" applyNumberFormat="1" applyFont="1" applyFill="1" applyAlignment="1">
      <alignment vertical="top"/>
    </xf>
    <xf numFmtId="2" fontId="3" fillId="0" borderId="0" xfId="1" applyNumberFormat="1" applyFont="1" applyFill="1" applyBorder="1" applyAlignment="1">
      <alignment horizontal="right" vertical="top"/>
    </xf>
    <xf numFmtId="164" fontId="3" fillId="0" borderId="0" xfId="1" applyNumberFormat="1" applyFont="1" applyFill="1"/>
    <xf numFmtId="44" fontId="6" fillId="0" borderId="13" xfId="2" applyFont="1" applyFill="1" applyBorder="1" applyAlignment="1">
      <alignment horizontal="right" vertical="top"/>
    </xf>
    <xf numFmtId="165" fontId="2" fillId="0" borderId="11" xfId="1" applyNumberFormat="1" applyFont="1" applyBorder="1"/>
    <xf numFmtId="44" fontId="2" fillId="0" borderId="11" xfId="2" applyFont="1" applyBorder="1"/>
    <xf numFmtId="44" fontId="2" fillId="0" borderId="12" xfId="2" applyFont="1" applyBorder="1"/>
    <xf numFmtId="165" fontId="2" fillId="0" borderId="0" xfId="1" applyNumberFormat="1" applyFont="1"/>
    <xf numFmtId="2" fontId="4" fillId="3" borderId="13" xfId="0" applyNumberFormat="1" applyFont="1" applyFill="1" applyBorder="1" applyAlignment="1">
      <alignment horizontal="right" vertical="center"/>
    </xf>
    <xf numFmtId="0" fontId="6" fillId="0" borderId="3" xfId="1" applyNumberFormat="1" applyFont="1" applyFill="1" applyBorder="1" applyAlignment="1">
      <alignment vertical="top"/>
    </xf>
    <xf numFmtId="1" fontId="7" fillId="0" borderId="3" xfId="1" applyNumberFormat="1" applyFont="1" applyFill="1" applyBorder="1" applyAlignment="1">
      <alignment horizontal="justify" vertical="top"/>
    </xf>
    <xf numFmtId="0" fontId="7" fillId="0" borderId="3" xfId="1" applyNumberFormat="1" applyFont="1" applyFill="1" applyBorder="1" applyAlignment="1" applyProtection="1">
      <alignment horizontal="justify" vertical="top"/>
    </xf>
    <xf numFmtId="4" fontId="7" fillId="0" borderId="3" xfId="1" applyNumberFormat="1" applyFont="1" applyFill="1" applyBorder="1" applyAlignment="1" applyProtection="1">
      <alignment vertical="top"/>
    </xf>
    <xf numFmtId="166" fontId="7" fillId="0" borderId="3" xfId="1" applyNumberFormat="1" applyFont="1" applyFill="1" applyBorder="1" applyAlignment="1" applyProtection="1">
      <alignment horizontal="center" vertical="top"/>
    </xf>
    <xf numFmtId="165" fontId="2" fillId="0" borderId="3" xfId="1" applyNumberFormat="1" applyFont="1" applyBorder="1"/>
    <xf numFmtId="44" fontId="2" fillId="0" borderId="3" xfId="2" applyFont="1" applyBorder="1"/>
    <xf numFmtId="4" fontId="2" fillId="0" borderId="0" xfId="1" applyNumberFormat="1" applyFont="1" applyFill="1"/>
    <xf numFmtId="164" fontId="2" fillId="0" borderId="0" xfId="1" applyNumberFormat="1" applyFont="1" applyFill="1" applyAlignment="1">
      <alignment horizontal="center"/>
    </xf>
    <xf numFmtId="0" fontId="7" fillId="0" borderId="7" xfId="1" applyNumberFormat="1" applyFont="1" applyFill="1" applyBorder="1" applyAlignment="1" applyProtection="1">
      <alignment horizontal="justify" vertical="top"/>
    </xf>
    <xf numFmtId="0" fontId="6" fillId="0" borderId="7" xfId="1" applyNumberFormat="1" applyFont="1" applyFill="1" applyBorder="1" applyAlignment="1">
      <alignment horizontal="justify" vertical="top"/>
    </xf>
    <xf numFmtId="0" fontId="7" fillId="0" borderId="7" xfId="1" applyNumberFormat="1" applyFont="1" applyFill="1" applyBorder="1" applyAlignment="1" applyProtection="1">
      <alignment horizontal="left" vertical="top"/>
    </xf>
    <xf numFmtId="0" fontId="6" fillId="0" borderId="7" xfId="1" applyNumberFormat="1" applyFont="1" applyFill="1" applyBorder="1" applyAlignment="1" applyProtection="1">
      <alignment horizontal="left" vertical="top"/>
    </xf>
    <xf numFmtId="0" fontId="7" fillId="0" borderId="3" xfId="1" applyNumberFormat="1" applyFont="1" applyFill="1" applyBorder="1" applyAlignment="1">
      <alignment vertical="top"/>
    </xf>
    <xf numFmtId="164" fontId="1" fillId="2" borderId="0" xfId="0" applyNumberFormat="1" applyFont="1" applyFill="1" applyBorder="1" applyAlignment="1">
      <alignment vertical="center" wrapText="1"/>
    </xf>
    <xf numFmtId="0" fontId="4" fillId="0" borderId="7" xfId="1" applyNumberFormat="1" applyFont="1" applyFill="1" applyBorder="1" applyAlignment="1">
      <alignment vertical="top"/>
    </xf>
    <xf numFmtId="0" fontId="4" fillId="0" borderId="0" xfId="1" applyNumberFormat="1" applyFont="1" applyFill="1" applyBorder="1" applyAlignment="1">
      <alignment vertical="top"/>
    </xf>
    <xf numFmtId="1" fontId="4" fillId="0" borderId="0" xfId="1" applyNumberFormat="1" applyFont="1" applyFill="1" applyBorder="1" applyAlignment="1">
      <alignment horizontal="justify" vertical="top"/>
    </xf>
    <xf numFmtId="0" fontId="6" fillId="0" borderId="0" xfId="1" applyNumberFormat="1" applyFont="1" applyFill="1" applyBorder="1" applyAlignment="1" applyProtection="1">
      <alignment horizontal="justify" vertical="top"/>
    </xf>
    <xf numFmtId="4" fontId="6" fillId="0" borderId="26" xfId="1" applyNumberFormat="1" applyFont="1" applyFill="1" applyBorder="1" applyAlignment="1" applyProtection="1">
      <alignment vertical="top"/>
    </xf>
    <xf numFmtId="166" fontId="6" fillId="0" borderId="0" xfId="1" applyNumberFormat="1" applyFont="1" applyFill="1" applyBorder="1" applyAlignment="1" applyProtection="1">
      <alignment horizontal="center" vertical="top"/>
    </xf>
    <xf numFmtId="165" fontId="3" fillId="0" borderId="11" xfId="1" applyNumberFormat="1" applyFont="1" applyBorder="1"/>
    <xf numFmtId="44" fontId="3" fillId="0" borderId="11" xfId="2" applyFont="1" applyBorder="1"/>
    <xf numFmtId="44" fontId="3" fillId="0" borderId="12" xfId="2" applyFont="1" applyBorder="1"/>
    <xf numFmtId="2" fontId="7" fillId="0" borderId="8" xfId="2" applyNumberFormat="1" applyFont="1" applyFill="1" applyBorder="1" applyAlignment="1">
      <alignment horizontal="right" vertical="top" wrapText="1"/>
    </xf>
    <xf numFmtId="167" fontId="7" fillId="0" borderId="11" xfId="1" applyNumberFormat="1" applyFont="1" applyFill="1" applyBorder="1" applyAlignment="1">
      <alignment horizontal="right" vertical="top"/>
    </xf>
    <xf numFmtId="0" fontId="4" fillId="0" borderId="0" xfId="1" applyNumberFormat="1" applyFont="1" applyBorder="1" applyAlignment="1">
      <alignment horizontal="left" vertical="center" wrapText="1"/>
    </xf>
    <xf numFmtId="164" fontId="6" fillId="0" borderId="14" xfId="1" applyNumberFormat="1" applyFont="1" applyFill="1" applyBorder="1" applyAlignment="1" applyProtection="1">
      <alignment horizontal="center" vertical="center" wrapText="1"/>
    </xf>
    <xf numFmtId="164" fontId="7" fillId="0" borderId="15" xfId="1" applyNumberFormat="1" applyFont="1" applyFill="1" applyBorder="1" applyAlignment="1">
      <alignment horizontal="center" vertical="center" wrapText="1"/>
    </xf>
    <xf numFmtId="164" fontId="6" fillId="0" borderId="17" xfId="1" applyNumberFormat="1" applyFont="1" applyFill="1" applyBorder="1" applyAlignment="1" applyProtection="1">
      <alignment horizontal="center" vertical="center" wrapText="1"/>
    </xf>
    <xf numFmtId="164" fontId="7" fillId="0" borderId="18" xfId="1" applyNumberFormat="1" applyFont="1" applyFill="1" applyBorder="1" applyAlignment="1">
      <alignment horizontal="center" vertical="center" wrapText="1"/>
    </xf>
    <xf numFmtId="164" fontId="6" fillId="0" borderId="22" xfId="1" applyNumberFormat="1" applyFont="1" applyFill="1" applyBorder="1" applyAlignment="1" applyProtection="1">
      <alignment horizontal="center" vertical="center" wrapText="1"/>
    </xf>
    <xf numFmtId="164" fontId="7" fillId="0" borderId="23" xfId="1" applyNumberFormat="1" applyFont="1" applyFill="1" applyBorder="1" applyAlignment="1">
      <alignment horizontal="center" vertical="center" wrapText="1"/>
    </xf>
    <xf numFmtId="164" fontId="6" fillId="0" borderId="16" xfId="1" applyNumberFormat="1" applyFont="1" applyFill="1" applyBorder="1" applyAlignment="1" applyProtection="1">
      <alignment horizontal="center" vertical="center" wrapText="1"/>
    </xf>
    <xf numFmtId="164" fontId="6" fillId="0" borderId="19" xfId="1" applyNumberFormat="1" applyFont="1" applyFill="1" applyBorder="1" applyAlignment="1" applyProtection="1">
      <alignment horizontal="center" vertical="center" wrapText="1"/>
    </xf>
    <xf numFmtId="164" fontId="6" fillId="0" borderId="24" xfId="1" applyNumberFormat="1" applyFont="1" applyFill="1" applyBorder="1" applyAlignment="1" applyProtection="1">
      <alignment horizontal="center" vertical="center" wrapText="1"/>
    </xf>
    <xf numFmtId="165" fontId="6" fillId="0" borderId="5" xfId="1" applyNumberFormat="1" applyFont="1" applyFill="1" applyBorder="1" applyAlignment="1" applyProtection="1">
      <alignment horizontal="center" vertical="center"/>
    </xf>
    <xf numFmtId="165" fontId="6" fillId="0" borderId="6" xfId="1" quotePrefix="1" applyNumberFormat="1" applyFont="1" applyFill="1" applyBorder="1" applyAlignment="1" applyProtection="1">
      <alignment horizontal="center" vertical="center"/>
    </xf>
    <xf numFmtId="44" fontId="5" fillId="0" borderId="20" xfId="2" applyFont="1" applyFill="1" applyBorder="1" applyAlignment="1" applyProtection="1">
      <alignment horizontal="center" vertical="center" wrapText="1"/>
    </xf>
    <xf numFmtId="44" fontId="5" fillId="0" borderId="23" xfId="2" applyFont="1" applyFill="1" applyBorder="1" applyAlignment="1">
      <alignment horizontal="center" vertical="center" wrapText="1"/>
    </xf>
    <xf numFmtId="44" fontId="5" fillId="0" borderId="21" xfId="2" applyFont="1" applyFill="1" applyBorder="1" applyAlignment="1" applyProtection="1">
      <alignment horizontal="center" vertical="center" wrapText="1"/>
    </xf>
    <xf numFmtId="44" fontId="5" fillId="0" borderId="25" xfId="2" applyFont="1" applyFill="1" applyBorder="1" applyAlignment="1" applyProtection="1">
      <alignment horizontal="center" vertical="center" wrapText="1"/>
    </xf>
  </cellXfs>
  <cellStyles count="3">
    <cellStyle name="Currency 2" xfId="2" xr:uid="{00000000-0005-0000-0000-000000000000}"/>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95250</xdr:colOff>
      <xdr:row>1</xdr:row>
      <xdr:rowOff>85724</xdr:rowOff>
    </xdr:from>
    <xdr:to>
      <xdr:col>4</xdr:col>
      <xdr:colOff>1131665</xdr:colOff>
      <xdr:row>4</xdr:row>
      <xdr:rowOff>57149</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04850" y="257174"/>
          <a:ext cx="2274665" cy="5619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syncVertical="1" syncRef="A268" transitionEvaluation="1" transitionEntry="1"/>
  <dimension ref="A3:L280"/>
  <sheetViews>
    <sheetView showZeros="0" tabSelected="1" zoomScaleNormal="100" zoomScaleSheetLayoutView="100" workbookViewId="0">
      <pane ySplit="11" topLeftCell="A268" activePane="bottomLeft" state="frozen"/>
      <selection sqref="A1:XFD1048576"/>
      <selection pane="bottomLeft" activeCell="K183" sqref="K183"/>
    </sheetView>
  </sheetViews>
  <sheetFormatPr defaultColWidth="9" defaultRowHeight="13.5" x14ac:dyDescent="0.3"/>
  <cols>
    <col min="1" max="1" width="6.375" style="13" bestFit="1" customWidth="1"/>
    <col min="2" max="2" width="1.625" style="13" customWidth="1"/>
    <col min="3" max="3" width="14.625" style="10" customWidth="1"/>
    <col min="4" max="4" width="1.625" style="10" customWidth="1"/>
    <col min="5" max="5" width="48.125" style="11" customWidth="1"/>
    <col min="6" max="6" width="1.75" style="12" customWidth="1"/>
    <col min="7" max="7" width="9.5" style="81" customWidth="1"/>
    <col min="8" max="8" width="6.875" style="82" customWidth="1"/>
    <col min="9" max="9" width="12.625" style="72" customWidth="1"/>
    <col min="10" max="10" width="11.375" style="15" customWidth="1"/>
    <col min="11" max="11" width="16" style="15" customWidth="1"/>
    <col min="12" max="12" width="1.625" style="72" customWidth="1"/>
    <col min="13" max="16384" width="9" style="13"/>
  </cols>
  <sheetData>
    <row r="3" spans="3:12" ht="19.5" x14ac:dyDescent="0.3">
      <c r="C3" s="9"/>
      <c r="G3" s="13"/>
      <c r="H3" s="14"/>
      <c r="I3" s="14"/>
      <c r="L3" s="14"/>
    </row>
    <row r="4" spans="3:12" x14ac:dyDescent="0.3">
      <c r="G4" s="13"/>
      <c r="H4" s="14"/>
      <c r="I4" s="14"/>
      <c r="L4" s="14"/>
    </row>
    <row r="5" spans="3:12" x14ac:dyDescent="0.3">
      <c r="G5" s="13"/>
      <c r="H5" s="14"/>
      <c r="I5" s="14"/>
      <c r="L5" s="14"/>
    </row>
    <row r="6" spans="3:12" ht="17.25" customHeight="1" x14ac:dyDescent="0.3">
      <c r="C6" s="100"/>
      <c r="D6" s="100"/>
      <c r="E6" s="100"/>
      <c r="F6" s="100"/>
      <c r="G6" s="100"/>
      <c r="H6" s="100"/>
      <c r="I6" s="100"/>
      <c r="J6" s="100"/>
      <c r="K6" s="100"/>
      <c r="L6" s="14"/>
    </row>
    <row r="7" spans="3:12" ht="17.25" x14ac:dyDescent="0.3">
      <c r="C7" s="100" t="s">
        <v>0</v>
      </c>
      <c r="D7" s="100"/>
      <c r="E7" s="100"/>
      <c r="F7" s="100"/>
      <c r="G7" s="100"/>
      <c r="H7" s="100"/>
      <c r="I7" s="100"/>
      <c r="J7" s="100"/>
      <c r="K7" s="100"/>
      <c r="L7" s="14"/>
    </row>
    <row r="8" spans="3:12" ht="22.5" thickBot="1" x14ac:dyDescent="0.35">
      <c r="C8" s="16"/>
      <c r="D8" s="16"/>
      <c r="E8" s="16"/>
      <c r="F8" s="16"/>
      <c r="G8" s="17"/>
      <c r="H8" s="18"/>
      <c r="I8" s="19"/>
      <c r="J8" s="20"/>
      <c r="K8" s="21" t="s">
        <v>238</v>
      </c>
      <c r="L8" s="22"/>
    </row>
    <row r="9" spans="3:12" s="28" customFormat="1" ht="16.899999999999999" customHeight="1" x14ac:dyDescent="0.3">
      <c r="C9" s="24"/>
      <c r="D9" s="25"/>
      <c r="E9" s="25"/>
      <c r="F9" s="26"/>
      <c r="G9" s="101" t="s">
        <v>1</v>
      </c>
      <c r="H9" s="102"/>
      <c r="I9" s="107" t="s">
        <v>232</v>
      </c>
      <c r="J9" s="110" t="s">
        <v>233</v>
      </c>
      <c r="K9" s="111"/>
      <c r="L9" s="27"/>
    </row>
    <row r="10" spans="3:12" s="28" customFormat="1" ht="15" x14ac:dyDescent="0.3">
      <c r="C10" s="29" t="s">
        <v>2</v>
      </c>
      <c r="D10" s="30"/>
      <c r="E10" s="30" t="s">
        <v>3</v>
      </c>
      <c r="F10" s="31"/>
      <c r="G10" s="103"/>
      <c r="H10" s="104"/>
      <c r="I10" s="108"/>
      <c r="J10" s="112" t="s">
        <v>4</v>
      </c>
      <c r="K10" s="114" t="s">
        <v>5</v>
      </c>
      <c r="L10" s="32"/>
    </row>
    <row r="11" spans="3:12" s="28" customFormat="1" ht="15.75" thickBot="1" x14ac:dyDescent="0.35">
      <c r="C11" s="33"/>
      <c r="D11" s="34"/>
      <c r="E11" s="34"/>
      <c r="F11" s="35"/>
      <c r="G11" s="105"/>
      <c r="H11" s="106"/>
      <c r="I11" s="109"/>
      <c r="J11" s="113"/>
      <c r="K11" s="115"/>
      <c r="L11" s="32"/>
    </row>
    <row r="12" spans="3:12" s="28" customFormat="1" ht="122.25" customHeight="1" x14ac:dyDescent="0.3">
      <c r="C12" s="29"/>
      <c r="D12" s="30"/>
      <c r="E12" s="39" t="s">
        <v>6</v>
      </c>
      <c r="F12" s="30"/>
      <c r="G12" s="36"/>
      <c r="H12" s="37"/>
      <c r="I12" s="40"/>
      <c r="J12" s="41"/>
      <c r="K12" s="38"/>
      <c r="L12" s="32"/>
    </row>
    <row r="13" spans="3:12" s="28" customFormat="1" ht="90" x14ac:dyDescent="0.3">
      <c r="C13" s="29"/>
      <c r="D13" s="30"/>
      <c r="E13" s="39" t="s">
        <v>7</v>
      </c>
      <c r="F13" s="30"/>
      <c r="G13" s="36"/>
      <c r="H13" s="37"/>
      <c r="I13" s="40"/>
      <c r="J13" s="41"/>
      <c r="K13" s="38"/>
      <c r="L13" s="32"/>
    </row>
    <row r="14" spans="3:12" s="28" customFormat="1" ht="45" x14ac:dyDescent="0.3">
      <c r="C14" s="29"/>
      <c r="D14" s="30"/>
      <c r="E14" s="39" t="s">
        <v>8</v>
      </c>
      <c r="F14" s="30"/>
      <c r="G14" s="36"/>
      <c r="H14" s="37"/>
      <c r="I14" s="40"/>
      <c r="J14" s="41"/>
      <c r="K14" s="38"/>
      <c r="L14" s="32"/>
    </row>
    <row r="15" spans="3:12" s="28" customFormat="1" ht="90" x14ac:dyDescent="0.3">
      <c r="C15" s="29"/>
      <c r="D15" s="30"/>
      <c r="E15" s="39" t="s">
        <v>9</v>
      </c>
      <c r="F15" s="30"/>
      <c r="G15" s="36"/>
      <c r="H15" s="37"/>
      <c r="I15" s="40"/>
      <c r="J15" s="41"/>
      <c r="K15" s="38"/>
      <c r="L15" s="32"/>
    </row>
    <row r="16" spans="3:12" s="28" customFormat="1" ht="19.5" customHeight="1" x14ac:dyDescent="0.3">
      <c r="C16" s="1" t="s">
        <v>247</v>
      </c>
      <c r="D16" s="2"/>
      <c r="E16" s="42" t="s">
        <v>10</v>
      </c>
      <c r="F16" s="42"/>
      <c r="G16" s="42"/>
      <c r="H16" s="42"/>
      <c r="I16" s="42"/>
      <c r="J16" s="42"/>
      <c r="K16" s="43"/>
      <c r="L16" s="44"/>
    </row>
    <row r="17" spans="1:12" s="28" customFormat="1" ht="19.5" x14ac:dyDescent="0.3">
      <c r="C17" s="84" t="s">
        <v>246</v>
      </c>
      <c r="D17" s="30"/>
      <c r="E17" s="45" t="s">
        <v>11</v>
      </c>
      <c r="F17" s="30"/>
      <c r="G17" s="36"/>
      <c r="H17" s="37"/>
      <c r="I17" s="40"/>
      <c r="J17" s="41"/>
      <c r="K17" s="38"/>
      <c r="L17" s="32"/>
    </row>
    <row r="18" spans="1:12" s="28" customFormat="1" ht="120" x14ac:dyDescent="0.3">
      <c r="C18" s="83" t="s">
        <v>245</v>
      </c>
      <c r="D18" s="30"/>
      <c r="E18" s="39" t="s">
        <v>12</v>
      </c>
      <c r="F18" s="30"/>
      <c r="G18" s="46">
        <v>1</v>
      </c>
      <c r="H18" s="47" t="s">
        <v>13</v>
      </c>
      <c r="I18" s="99"/>
      <c r="J18" s="98">
        <f>IF(G18&gt;0,I18*G18,"")</f>
        <v>0</v>
      </c>
      <c r="K18" s="38"/>
      <c r="L18" s="32"/>
    </row>
    <row r="19" spans="1:12" s="28" customFormat="1" ht="90" x14ac:dyDescent="0.3">
      <c r="C19" s="85" t="s">
        <v>248</v>
      </c>
      <c r="D19" s="30"/>
      <c r="E19" s="39" t="s">
        <v>14</v>
      </c>
      <c r="F19" s="30"/>
      <c r="G19" s="46">
        <v>1</v>
      </c>
      <c r="H19" s="47" t="s">
        <v>13</v>
      </c>
      <c r="I19" s="99"/>
      <c r="J19" s="98">
        <f>IF(G19&gt;0,I19*G19,"")</f>
        <v>0</v>
      </c>
      <c r="K19" s="38"/>
      <c r="L19" s="32"/>
    </row>
    <row r="20" spans="1:12" s="28" customFormat="1" ht="60" x14ac:dyDescent="0.3">
      <c r="C20" s="85" t="s">
        <v>249</v>
      </c>
      <c r="D20" s="30"/>
      <c r="E20" s="39" t="s">
        <v>15</v>
      </c>
      <c r="F20" s="30"/>
      <c r="G20" s="46">
        <v>1</v>
      </c>
      <c r="H20" s="47" t="s">
        <v>13</v>
      </c>
      <c r="I20" s="99"/>
      <c r="J20" s="98">
        <f>IF(G20&gt;0,I20*G20,"")</f>
        <v>0</v>
      </c>
      <c r="K20" s="48"/>
      <c r="L20" s="49"/>
    </row>
    <row r="21" spans="1:12" s="28" customFormat="1" ht="15" x14ac:dyDescent="0.3">
      <c r="A21" s="50"/>
      <c r="B21" s="50"/>
      <c r="C21" s="86" t="s">
        <v>250</v>
      </c>
      <c r="D21" s="30"/>
      <c r="E21" s="45" t="s">
        <v>16</v>
      </c>
      <c r="F21" s="30"/>
      <c r="G21" s="46">
        <v>0</v>
      </c>
      <c r="H21" s="47">
        <v>0</v>
      </c>
      <c r="I21" s="51"/>
      <c r="J21" s="52"/>
      <c r="K21" s="53"/>
      <c r="L21" s="54"/>
    </row>
    <row r="22" spans="1:12" s="28" customFormat="1" ht="60" x14ac:dyDescent="0.3">
      <c r="A22" s="50"/>
      <c r="B22" s="50"/>
      <c r="C22" s="85" t="s">
        <v>251</v>
      </c>
      <c r="D22" s="30"/>
      <c r="E22" s="39" t="s">
        <v>17</v>
      </c>
      <c r="F22" s="30"/>
      <c r="G22" s="46">
        <v>1</v>
      </c>
      <c r="H22" s="47" t="s">
        <v>13</v>
      </c>
      <c r="I22" s="99"/>
      <c r="J22" s="98">
        <f>IF(G22&gt;0,I22*G22,"")</f>
        <v>0</v>
      </c>
      <c r="K22" s="56"/>
      <c r="L22" s="54"/>
    </row>
    <row r="23" spans="1:12" s="28" customFormat="1" ht="60" x14ac:dyDescent="0.3">
      <c r="A23" s="50"/>
      <c r="B23" s="50"/>
      <c r="C23" s="85" t="s">
        <v>252</v>
      </c>
      <c r="D23" s="30"/>
      <c r="E23" s="39" t="s">
        <v>18</v>
      </c>
      <c r="F23" s="30"/>
      <c r="G23" s="46">
        <v>1</v>
      </c>
      <c r="H23" s="47" t="s">
        <v>13</v>
      </c>
      <c r="I23" s="99"/>
      <c r="J23" s="98">
        <f>IF(G23&gt;0,I23*G23,"")</f>
        <v>0</v>
      </c>
      <c r="K23" s="53"/>
      <c r="L23" s="54"/>
    </row>
    <row r="24" spans="1:12" s="28" customFormat="1" ht="45" x14ac:dyDescent="0.3">
      <c r="A24" s="50"/>
      <c r="B24" s="50"/>
      <c r="C24" s="85" t="s">
        <v>253</v>
      </c>
      <c r="D24" s="30"/>
      <c r="E24" s="39" t="s">
        <v>19</v>
      </c>
      <c r="F24" s="30"/>
      <c r="G24" s="46">
        <v>1</v>
      </c>
      <c r="H24" s="47" t="s">
        <v>13</v>
      </c>
      <c r="I24" s="99"/>
      <c r="J24" s="98">
        <f>IF(G24&gt;0,I24*G24,"")</f>
        <v>0</v>
      </c>
      <c r="K24" s="53"/>
      <c r="L24" s="54"/>
    </row>
    <row r="25" spans="1:12" s="28" customFormat="1" ht="45" x14ac:dyDescent="0.3">
      <c r="A25" s="50"/>
      <c r="B25" s="50"/>
      <c r="C25" s="85" t="s">
        <v>254</v>
      </c>
      <c r="D25" s="30"/>
      <c r="E25" s="39" t="s">
        <v>20</v>
      </c>
      <c r="F25" s="30"/>
      <c r="G25" s="46">
        <v>1</v>
      </c>
      <c r="H25" s="47" t="s">
        <v>13</v>
      </c>
      <c r="I25" s="99"/>
      <c r="J25" s="98">
        <f>IF(G25&gt;0,I25*G25,"")</f>
        <v>0</v>
      </c>
      <c r="K25" s="53"/>
      <c r="L25" s="54"/>
    </row>
    <row r="26" spans="1:12" s="28" customFormat="1" ht="30" x14ac:dyDescent="0.3">
      <c r="A26" s="50"/>
      <c r="B26" s="50"/>
      <c r="C26" s="85" t="s">
        <v>255</v>
      </c>
      <c r="D26" s="30"/>
      <c r="E26" s="39" t="s">
        <v>21</v>
      </c>
      <c r="F26" s="30"/>
      <c r="G26" s="46">
        <v>1</v>
      </c>
      <c r="H26" s="47" t="s">
        <v>13</v>
      </c>
      <c r="I26" s="99"/>
      <c r="J26" s="98">
        <f>IF(G26&gt;0,I26*G26,"")</f>
        <v>0</v>
      </c>
      <c r="K26" s="53"/>
      <c r="L26" s="54"/>
    </row>
    <row r="27" spans="1:12" s="28" customFormat="1" ht="45" x14ac:dyDescent="0.3">
      <c r="A27" s="50"/>
      <c r="B27" s="50"/>
      <c r="C27" s="85" t="s">
        <v>256</v>
      </c>
      <c r="D27" s="30"/>
      <c r="E27" s="39" t="s">
        <v>22</v>
      </c>
      <c r="F27" s="30"/>
      <c r="G27" s="46">
        <v>1</v>
      </c>
      <c r="H27" s="47" t="s">
        <v>13</v>
      </c>
      <c r="I27" s="99"/>
      <c r="J27" s="98">
        <f>IF(G27&gt;0,I27*G27,"")</f>
        <v>0</v>
      </c>
      <c r="K27" s="53"/>
      <c r="L27" s="54"/>
    </row>
    <row r="28" spans="1:12" s="28" customFormat="1" ht="45" x14ac:dyDescent="0.3">
      <c r="A28" s="50"/>
      <c r="B28" s="50"/>
      <c r="C28" s="85" t="s">
        <v>257</v>
      </c>
      <c r="D28" s="30"/>
      <c r="E28" s="39" t="s">
        <v>23</v>
      </c>
      <c r="F28" s="30"/>
      <c r="G28" s="46">
        <v>1</v>
      </c>
      <c r="H28" s="47" t="s">
        <v>13</v>
      </c>
      <c r="I28" s="99"/>
      <c r="J28" s="98">
        <f>IF(G28&gt;0,I28*G28,"")</f>
        <v>0</v>
      </c>
      <c r="K28" s="53"/>
      <c r="L28" s="54"/>
    </row>
    <row r="29" spans="1:12" s="28" customFormat="1" ht="19.5" x14ac:dyDescent="0.3">
      <c r="A29" s="50"/>
      <c r="B29" s="50"/>
      <c r="C29" s="1" t="s">
        <v>258</v>
      </c>
      <c r="D29" s="2"/>
      <c r="E29" s="42" t="s">
        <v>24</v>
      </c>
      <c r="F29" s="42"/>
      <c r="G29" s="42"/>
      <c r="H29" s="42"/>
      <c r="I29" s="42"/>
      <c r="J29" s="42"/>
      <c r="K29" s="43"/>
      <c r="L29" s="32"/>
    </row>
    <row r="30" spans="1:12" s="28" customFormat="1" ht="15" customHeight="1" x14ac:dyDescent="0.3">
      <c r="A30" s="50"/>
      <c r="B30" s="50"/>
      <c r="C30" s="64" t="s">
        <v>259</v>
      </c>
      <c r="D30" s="63"/>
      <c r="E30" s="45" t="s">
        <v>25</v>
      </c>
      <c r="F30" s="59"/>
      <c r="G30" s="60"/>
      <c r="H30" s="61"/>
      <c r="I30" s="51"/>
      <c r="J30" s="52"/>
      <c r="K30" s="62"/>
      <c r="L30" s="54"/>
    </row>
    <row r="31" spans="1:12" s="28" customFormat="1" ht="15" customHeight="1" x14ac:dyDescent="0.3">
      <c r="A31" s="50"/>
      <c r="B31" s="50"/>
      <c r="C31" s="64" t="s">
        <v>260</v>
      </c>
      <c r="D31" s="63"/>
      <c r="E31" s="45" t="s">
        <v>26</v>
      </c>
      <c r="F31" s="59"/>
      <c r="G31" s="60"/>
      <c r="H31" s="61"/>
      <c r="I31" s="51"/>
      <c r="J31" s="52"/>
      <c r="K31" s="62"/>
      <c r="L31" s="54"/>
    </row>
    <row r="32" spans="1:12" s="28" customFormat="1" ht="120" x14ac:dyDescent="0.3">
      <c r="A32" s="50"/>
      <c r="B32" s="50"/>
      <c r="C32" s="57" t="s">
        <v>261</v>
      </c>
      <c r="D32" s="63"/>
      <c r="E32" s="39" t="s">
        <v>27</v>
      </c>
      <c r="F32" s="59"/>
      <c r="G32" s="60">
        <v>1427.4177500000001</v>
      </c>
      <c r="H32" s="61" t="s">
        <v>507</v>
      </c>
      <c r="I32" s="99"/>
      <c r="J32" s="98">
        <f>IF(G32&gt;0,I32*G32,"")</f>
        <v>0</v>
      </c>
      <c r="K32" s="53"/>
      <c r="L32" s="54"/>
    </row>
    <row r="33" spans="1:12" s="28" customFormat="1" ht="60" x14ac:dyDescent="0.3">
      <c r="A33" s="50"/>
      <c r="B33" s="50"/>
      <c r="C33" s="57" t="s">
        <v>262</v>
      </c>
      <c r="D33" s="63"/>
      <c r="E33" s="39" t="s">
        <v>508</v>
      </c>
      <c r="F33" s="59"/>
      <c r="G33" s="60"/>
      <c r="H33" s="61"/>
      <c r="I33" s="51"/>
      <c r="J33" s="98" t="str">
        <f>IF(G33&gt;0,I33*G33,"")</f>
        <v/>
      </c>
      <c r="K33" s="53"/>
      <c r="L33" s="54"/>
    </row>
    <row r="34" spans="1:12" s="28" customFormat="1" ht="105" x14ac:dyDescent="0.3">
      <c r="A34" s="50"/>
      <c r="B34" s="50"/>
      <c r="C34" s="57" t="s">
        <v>263</v>
      </c>
      <c r="D34" s="63"/>
      <c r="E34" s="39" t="s">
        <v>28</v>
      </c>
      <c r="F34" s="59"/>
      <c r="G34" s="60">
        <v>285.48355000000004</v>
      </c>
      <c r="H34" s="61" t="s">
        <v>507</v>
      </c>
      <c r="I34" s="99"/>
      <c r="J34" s="98">
        <f>IF(G34&gt;0,I34*G34,"")</f>
        <v>0</v>
      </c>
      <c r="K34" s="53"/>
      <c r="L34" s="54"/>
    </row>
    <row r="35" spans="1:12" s="28" customFormat="1" ht="105" x14ac:dyDescent="0.3">
      <c r="A35" s="50"/>
      <c r="B35" s="50"/>
      <c r="C35" s="57" t="s">
        <v>264</v>
      </c>
      <c r="D35" s="63"/>
      <c r="E35" s="39" t="s">
        <v>29</v>
      </c>
      <c r="F35" s="59"/>
      <c r="G35" s="60">
        <v>285.48355000000004</v>
      </c>
      <c r="H35" s="61" t="s">
        <v>507</v>
      </c>
      <c r="I35" s="99"/>
      <c r="J35" s="98">
        <f>IF(G35&gt;0,I35*G35,"")</f>
        <v>0</v>
      </c>
      <c r="K35" s="53"/>
      <c r="L35" s="54"/>
    </row>
    <row r="36" spans="1:12" s="28" customFormat="1" ht="75" x14ac:dyDescent="0.3">
      <c r="A36" s="50"/>
      <c r="B36" s="50"/>
      <c r="C36" s="57" t="s">
        <v>265</v>
      </c>
      <c r="D36" s="63"/>
      <c r="E36" s="39" t="s">
        <v>30</v>
      </c>
      <c r="F36" s="59"/>
      <c r="G36" s="60">
        <v>285.48355000000004</v>
      </c>
      <c r="H36" s="61" t="s">
        <v>507</v>
      </c>
      <c r="I36" s="99"/>
      <c r="J36" s="98">
        <f>IF(G36&gt;0,I36*G36,"")</f>
        <v>0</v>
      </c>
      <c r="K36" s="53"/>
      <c r="L36" s="54"/>
    </row>
    <row r="37" spans="1:12" s="28" customFormat="1" ht="90" x14ac:dyDescent="0.3">
      <c r="A37" s="50"/>
      <c r="B37" s="50"/>
      <c r="C37" s="57" t="s">
        <v>266</v>
      </c>
      <c r="D37" s="63"/>
      <c r="E37" s="39" t="s">
        <v>31</v>
      </c>
      <c r="F37" s="59"/>
      <c r="G37" s="60">
        <v>285.48355000000004</v>
      </c>
      <c r="H37" s="61" t="s">
        <v>507</v>
      </c>
      <c r="I37" s="99"/>
      <c r="J37" s="98">
        <f>IF(G37&gt;0,I37*G37,"")</f>
        <v>0</v>
      </c>
      <c r="K37" s="53"/>
      <c r="L37" s="54"/>
    </row>
    <row r="38" spans="1:12" s="28" customFormat="1" ht="45" x14ac:dyDescent="0.3">
      <c r="A38" s="50"/>
      <c r="B38" s="50"/>
      <c r="C38" s="57" t="s">
        <v>267</v>
      </c>
      <c r="D38" s="63"/>
      <c r="E38" s="39" t="s">
        <v>32</v>
      </c>
      <c r="F38" s="59"/>
      <c r="G38" s="60">
        <v>1427.4177500000001</v>
      </c>
      <c r="H38" s="61" t="s">
        <v>507</v>
      </c>
      <c r="I38" s="99"/>
      <c r="J38" s="98">
        <f>IF(G38&gt;0,I38*G38,"")</f>
        <v>0</v>
      </c>
      <c r="K38" s="53"/>
      <c r="L38" s="54"/>
    </row>
    <row r="39" spans="1:12" s="28" customFormat="1" ht="75" x14ac:dyDescent="0.3">
      <c r="A39" s="50"/>
      <c r="B39" s="50"/>
      <c r="C39" s="57" t="s">
        <v>268</v>
      </c>
      <c r="D39" s="63"/>
      <c r="E39" s="39" t="s">
        <v>33</v>
      </c>
      <c r="F39" s="59"/>
      <c r="G39" s="60">
        <v>1427.4177500000001</v>
      </c>
      <c r="H39" s="61" t="s">
        <v>507</v>
      </c>
      <c r="I39" s="99"/>
      <c r="J39" s="98">
        <f>IF(G39&gt;0,I39*G39,"")</f>
        <v>0</v>
      </c>
      <c r="K39" s="53"/>
      <c r="L39" s="54"/>
    </row>
    <row r="40" spans="1:12" s="67" customFormat="1" ht="15" x14ac:dyDescent="0.3">
      <c r="A40" s="65"/>
      <c r="B40" s="65"/>
      <c r="C40" s="64" t="s">
        <v>269</v>
      </c>
      <c r="D40" s="63"/>
      <c r="E40" s="45" t="s">
        <v>34</v>
      </c>
      <c r="F40" s="59"/>
      <c r="G40" s="60">
        <v>0</v>
      </c>
      <c r="H40" s="61">
        <v>0</v>
      </c>
      <c r="I40" s="55"/>
      <c r="J40" s="52"/>
      <c r="K40" s="68"/>
      <c r="L40" s="66"/>
    </row>
    <row r="41" spans="1:12" s="28" customFormat="1" ht="195" x14ac:dyDescent="0.3">
      <c r="A41" s="50"/>
      <c r="B41" s="50"/>
      <c r="C41" s="57" t="s">
        <v>270</v>
      </c>
      <c r="D41" s="63"/>
      <c r="E41" s="39" t="s">
        <v>509</v>
      </c>
      <c r="F41" s="59"/>
      <c r="G41" s="60">
        <v>78.5</v>
      </c>
      <c r="H41" s="61" t="s">
        <v>507</v>
      </c>
      <c r="I41" s="99"/>
      <c r="J41" s="98">
        <f>IF(G41&gt;0,I41*G41,"")</f>
        <v>0</v>
      </c>
      <c r="K41" s="53"/>
      <c r="L41" s="54"/>
    </row>
    <row r="42" spans="1:12" s="28" customFormat="1" ht="120" x14ac:dyDescent="0.3">
      <c r="A42" s="50"/>
      <c r="B42" s="50"/>
      <c r="C42" s="57" t="s">
        <v>271</v>
      </c>
      <c r="D42" s="63"/>
      <c r="E42" s="39" t="s">
        <v>35</v>
      </c>
      <c r="F42" s="59"/>
      <c r="G42" s="60">
        <v>135.39600000000002</v>
      </c>
      <c r="H42" s="61" t="s">
        <v>507</v>
      </c>
      <c r="I42" s="99"/>
      <c r="J42" s="98">
        <f>IF(G42&gt;0,I42*G42,"")</f>
        <v>0</v>
      </c>
      <c r="K42" s="53"/>
      <c r="L42" s="54"/>
    </row>
    <row r="43" spans="1:12" s="28" customFormat="1" ht="120" x14ac:dyDescent="0.3">
      <c r="A43" s="50"/>
      <c r="B43" s="50"/>
      <c r="C43" s="57" t="s">
        <v>272</v>
      </c>
      <c r="D43" s="63"/>
      <c r="E43" s="39" t="s">
        <v>36</v>
      </c>
      <c r="F43" s="59"/>
      <c r="G43" s="60">
        <v>144.78429999999997</v>
      </c>
      <c r="H43" s="61" t="s">
        <v>507</v>
      </c>
      <c r="I43" s="99"/>
      <c r="J43" s="98">
        <f>IF(G43&gt;0,I43*G43,"")</f>
        <v>0</v>
      </c>
      <c r="K43" s="53"/>
      <c r="L43" s="54"/>
    </row>
    <row r="44" spans="1:12" s="72" customFormat="1" ht="15" x14ac:dyDescent="0.3">
      <c r="A44" s="13"/>
      <c r="B44" s="13"/>
      <c r="C44" s="64" t="s">
        <v>273</v>
      </c>
      <c r="D44" s="63"/>
      <c r="E44" s="45" t="s">
        <v>37</v>
      </c>
      <c r="F44" s="59"/>
      <c r="G44" s="60">
        <v>0</v>
      </c>
      <c r="H44" s="61">
        <v>0</v>
      </c>
      <c r="I44" s="69"/>
      <c r="J44" s="98" t="str">
        <f>IF(G44&gt;0,I44*G44,"")</f>
        <v/>
      </c>
      <c r="K44" s="71"/>
    </row>
    <row r="45" spans="1:12" s="72" customFormat="1" ht="75" x14ac:dyDescent="0.3">
      <c r="A45" s="13"/>
      <c r="B45" s="13"/>
      <c r="C45" s="57" t="s">
        <v>274</v>
      </c>
      <c r="D45" s="63"/>
      <c r="E45" s="39" t="s">
        <v>38</v>
      </c>
      <c r="F45" s="59"/>
      <c r="G45" s="60">
        <v>1149.5207500000001</v>
      </c>
      <c r="H45" s="61" t="s">
        <v>507</v>
      </c>
      <c r="I45" s="99"/>
      <c r="J45" s="98">
        <f>IF(G45&gt;0,I45*G45,"")</f>
        <v>0</v>
      </c>
      <c r="K45" s="71"/>
    </row>
    <row r="46" spans="1:12" s="72" customFormat="1" ht="135" x14ac:dyDescent="0.3">
      <c r="A46" s="13"/>
      <c r="B46" s="13"/>
      <c r="C46" s="57" t="s">
        <v>275</v>
      </c>
      <c r="D46" s="63"/>
      <c r="E46" s="39" t="s">
        <v>235</v>
      </c>
      <c r="F46" s="59"/>
      <c r="G46" s="60">
        <v>2.1524999999999999</v>
      </c>
      <c r="H46" s="61" t="s">
        <v>507</v>
      </c>
      <c r="I46" s="99"/>
      <c r="J46" s="98">
        <f>IF(G46&gt;0,I46*G46,"")</f>
        <v>0</v>
      </c>
      <c r="K46" s="71"/>
    </row>
    <row r="47" spans="1:12" s="72" customFormat="1" ht="135" x14ac:dyDescent="0.3">
      <c r="A47" s="13"/>
      <c r="B47" s="13"/>
      <c r="C47" s="57" t="s">
        <v>276</v>
      </c>
      <c r="D47" s="63"/>
      <c r="E47" s="39" t="s">
        <v>236</v>
      </c>
      <c r="F47" s="59"/>
      <c r="G47" s="60">
        <v>277.89699999999999</v>
      </c>
      <c r="H47" s="61" t="s">
        <v>507</v>
      </c>
      <c r="I47" s="99"/>
      <c r="J47" s="98">
        <f>IF(G47&gt;0,I47*G47,"")</f>
        <v>0</v>
      </c>
      <c r="K47" s="71"/>
    </row>
    <row r="48" spans="1:12" s="72" customFormat="1" ht="15" x14ac:dyDescent="0.3">
      <c r="A48" s="13"/>
      <c r="B48" s="13"/>
      <c r="C48" s="64" t="s">
        <v>277</v>
      </c>
      <c r="D48" s="63"/>
      <c r="E48" s="45" t="s">
        <v>39</v>
      </c>
      <c r="F48" s="59"/>
      <c r="G48" s="60"/>
      <c r="H48" s="61"/>
      <c r="I48" s="69"/>
      <c r="J48" s="70"/>
      <c r="K48" s="71"/>
    </row>
    <row r="49" spans="1:11" s="72" customFormat="1" ht="30" x14ac:dyDescent="0.3">
      <c r="A49" s="13"/>
      <c r="B49" s="13"/>
      <c r="C49" s="57" t="s">
        <v>278</v>
      </c>
      <c r="D49" s="63"/>
      <c r="E49" s="39" t="s">
        <v>40</v>
      </c>
      <c r="F49" s="59"/>
      <c r="G49" s="60"/>
      <c r="H49" s="61"/>
      <c r="I49" s="69"/>
      <c r="J49" s="70"/>
      <c r="K49" s="71"/>
    </row>
    <row r="50" spans="1:11" s="72" customFormat="1" ht="120" x14ac:dyDescent="0.3">
      <c r="A50" s="13"/>
      <c r="B50" s="13"/>
      <c r="C50" s="57" t="s">
        <v>279</v>
      </c>
      <c r="D50" s="63"/>
      <c r="E50" s="39" t="s">
        <v>41</v>
      </c>
      <c r="F50" s="59"/>
      <c r="G50" s="60">
        <v>52.879999999999995</v>
      </c>
      <c r="H50" s="61" t="s">
        <v>507</v>
      </c>
      <c r="I50" s="99"/>
      <c r="J50" s="98">
        <f>IF(G50&gt;0,I50*G50,"")</f>
        <v>0</v>
      </c>
      <c r="K50" s="71"/>
    </row>
    <row r="51" spans="1:11" s="72" customFormat="1" ht="90" x14ac:dyDescent="0.3">
      <c r="A51" s="13"/>
      <c r="B51" s="13"/>
      <c r="C51" s="57" t="s">
        <v>280</v>
      </c>
      <c r="D51" s="63"/>
      <c r="E51" s="39" t="s">
        <v>42</v>
      </c>
      <c r="F51" s="59"/>
      <c r="G51" s="60">
        <v>4.1310000000000002</v>
      </c>
      <c r="H51" s="61" t="s">
        <v>507</v>
      </c>
      <c r="I51" s="99"/>
      <c r="J51" s="98">
        <f>IF(G51&gt;0,I51*G51,"")</f>
        <v>0</v>
      </c>
      <c r="K51" s="71"/>
    </row>
    <row r="52" spans="1:11" s="72" customFormat="1" ht="105" x14ac:dyDescent="0.3">
      <c r="A52" s="13"/>
      <c r="B52" s="13"/>
      <c r="C52" s="57" t="s">
        <v>281</v>
      </c>
      <c r="D52" s="63"/>
      <c r="E52" s="39" t="s">
        <v>43</v>
      </c>
      <c r="F52" s="59"/>
      <c r="G52" s="60">
        <v>52.879999999999995</v>
      </c>
      <c r="H52" s="61" t="s">
        <v>507</v>
      </c>
      <c r="I52" s="99"/>
      <c r="J52" s="98">
        <f>IF(G52&gt;0,I52*G52,"")</f>
        <v>0</v>
      </c>
      <c r="K52" s="71"/>
    </row>
    <row r="53" spans="1:11" s="72" customFormat="1" ht="30" x14ac:dyDescent="0.3">
      <c r="A53" s="13"/>
      <c r="B53" s="13"/>
      <c r="C53" s="57" t="s">
        <v>282</v>
      </c>
      <c r="D53" s="63"/>
      <c r="E53" s="39" t="s">
        <v>44</v>
      </c>
      <c r="F53" s="59"/>
      <c r="G53" s="60"/>
      <c r="H53" s="61"/>
      <c r="I53" s="69"/>
      <c r="J53" s="70"/>
      <c r="K53" s="71"/>
    </row>
    <row r="54" spans="1:11" s="72" customFormat="1" ht="90" x14ac:dyDescent="0.3">
      <c r="A54" s="13"/>
      <c r="B54" s="13"/>
      <c r="C54" s="57" t="s">
        <v>283</v>
      </c>
      <c r="D54" s="63"/>
      <c r="E54" s="39" t="s">
        <v>45</v>
      </c>
      <c r="F54" s="59"/>
      <c r="G54" s="60">
        <v>18.36</v>
      </c>
      <c r="H54" s="61" t="s">
        <v>510</v>
      </c>
      <c r="I54" s="99"/>
      <c r="J54" s="98">
        <f>IF(G54&gt;0,I54*G54,"")</f>
        <v>0</v>
      </c>
      <c r="K54" s="71"/>
    </row>
    <row r="55" spans="1:11" s="72" customFormat="1" ht="75" x14ac:dyDescent="0.3">
      <c r="A55" s="13"/>
      <c r="B55" s="13"/>
      <c r="C55" s="57" t="s">
        <v>284</v>
      </c>
      <c r="D55" s="63"/>
      <c r="E55" s="39" t="s">
        <v>46</v>
      </c>
      <c r="F55" s="59"/>
      <c r="G55" s="60">
        <v>12.240000000000002</v>
      </c>
      <c r="H55" s="61" t="s">
        <v>510</v>
      </c>
      <c r="I55" s="99"/>
      <c r="J55" s="98">
        <f>IF(G55&gt;0,I55*G55,"")</f>
        <v>0</v>
      </c>
      <c r="K55" s="71"/>
    </row>
    <row r="56" spans="1:11" s="72" customFormat="1" ht="120" x14ac:dyDescent="0.3">
      <c r="A56" s="13"/>
      <c r="B56" s="13"/>
      <c r="C56" s="57" t="s">
        <v>285</v>
      </c>
      <c r="D56" s="63"/>
      <c r="E56" s="39" t="s">
        <v>47</v>
      </c>
      <c r="F56" s="59"/>
      <c r="G56" s="60">
        <v>61.2</v>
      </c>
      <c r="H56" s="61" t="s">
        <v>507</v>
      </c>
      <c r="I56" s="99"/>
      <c r="J56" s="98">
        <f>IF(G56&gt;0,I56*G56,"")</f>
        <v>0</v>
      </c>
      <c r="K56" s="71"/>
    </row>
    <row r="57" spans="1:11" s="72" customFormat="1" ht="105" x14ac:dyDescent="0.3">
      <c r="A57" s="13"/>
      <c r="B57" s="13"/>
      <c r="C57" s="57" t="s">
        <v>286</v>
      </c>
      <c r="D57" s="63"/>
      <c r="E57" s="39" t="s">
        <v>48</v>
      </c>
      <c r="F57" s="59"/>
      <c r="G57" s="60">
        <v>45.26</v>
      </c>
      <c r="H57" s="61" t="s">
        <v>49</v>
      </c>
      <c r="I57" s="99"/>
      <c r="J57" s="98">
        <f>IF(G57&gt;0,I57*G57,"")</f>
        <v>0</v>
      </c>
      <c r="K57" s="71"/>
    </row>
    <row r="58" spans="1:11" s="72" customFormat="1" ht="150" x14ac:dyDescent="0.3">
      <c r="A58" s="13"/>
      <c r="B58" s="13"/>
      <c r="C58" s="57" t="s">
        <v>287</v>
      </c>
      <c r="D58" s="63"/>
      <c r="E58" s="39" t="s">
        <v>511</v>
      </c>
      <c r="F58" s="59"/>
      <c r="G58" s="60">
        <v>147.10999999999999</v>
      </c>
      <c r="H58" s="61" t="s">
        <v>507</v>
      </c>
      <c r="I58" s="99"/>
      <c r="J58" s="98">
        <f>IF(G58&gt;0,I58*G58,"")</f>
        <v>0</v>
      </c>
      <c r="K58" s="71"/>
    </row>
    <row r="59" spans="1:11" s="72" customFormat="1" ht="15" x14ac:dyDescent="0.3">
      <c r="A59" s="13"/>
      <c r="B59" s="13"/>
      <c r="C59" s="64" t="s">
        <v>288</v>
      </c>
      <c r="D59" s="63"/>
      <c r="E59" s="45" t="s">
        <v>50</v>
      </c>
      <c r="F59" s="59"/>
      <c r="G59" s="60">
        <v>0</v>
      </c>
      <c r="H59" s="61">
        <v>0</v>
      </c>
      <c r="I59" s="69"/>
      <c r="J59" s="70"/>
      <c r="K59" s="71"/>
    </row>
    <row r="60" spans="1:11" s="72" customFormat="1" ht="30" x14ac:dyDescent="0.3">
      <c r="A60" s="13"/>
      <c r="B60" s="13"/>
      <c r="C60" s="64" t="s">
        <v>289</v>
      </c>
      <c r="D60" s="63"/>
      <c r="E60" s="45" t="s">
        <v>51</v>
      </c>
      <c r="F60" s="59"/>
      <c r="G60" s="60"/>
      <c r="H60" s="61"/>
      <c r="I60" s="69"/>
      <c r="J60" s="70"/>
      <c r="K60" s="71"/>
    </row>
    <row r="61" spans="1:11" s="72" customFormat="1" ht="105" x14ac:dyDescent="0.3">
      <c r="A61" s="13"/>
      <c r="B61" s="13"/>
      <c r="C61" s="57" t="s">
        <v>290</v>
      </c>
      <c r="D61" s="63"/>
      <c r="E61" s="39" t="s">
        <v>52</v>
      </c>
      <c r="F61" s="59"/>
      <c r="G61" s="60">
        <v>313.572</v>
      </c>
      <c r="H61" s="61" t="s">
        <v>507</v>
      </c>
      <c r="I61" s="99"/>
      <c r="J61" s="98">
        <f>IF(G61&gt;0,I61*G61,"")</f>
        <v>0</v>
      </c>
      <c r="K61" s="71"/>
    </row>
    <row r="62" spans="1:11" s="72" customFormat="1" ht="210" x14ac:dyDescent="0.3">
      <c r="A62" s="13"/>
      <c r="B62" s="13"/>
      <c r="C62" s="57" t="s">
        <v>291</v>
      </c>
      <c r="D62" s="63"/>
      <c r="E62" s="39" t="s">
        <v>53</v>
      </c>
      <c r="F62" s="59"/>
      <c r="G62" s="60">
        <v>75.557000000000002</v>
      </c>
      <c r="H62" s="61" t="s">
        <v>507</v>
      </c>
      <c r="I62" s="99"/>
      <c r="J62" s="98">
        <f>IF(G62&gt;0,I62*G62,"")</f>
        <v>0</v>
      </c>
      <c r="K62" s="71"/>
    </row>
    <row r="63" spans="1:11" s="72" customFormat="1" ht="180" x14ac:dyDescent="0.3">
      <c r="A63" s="13"/>
      <c r="B63" s="13"/>
      <c r="C63" s="57" t="s">
        <v>292</v>
      </c>
      <c r="D63" s="63"/>
      <c r="E63" s="39" t="s">
        <v>54</v>
      </c>
      <c r="F63" s="59"/>
      <c r="G63" s="60">
        <v>66</v>
      </c>
      <c r="H63" s="61" t="s">
        <v>55</v>
      </c>
      <c r="I63" s="99"/>
      <c r="J63" s="98">
        <f>IF(G63&gt;0,I63*G63,"")</f>
        <v>0</v>
      </c>
      <c r="K63" s="71"/>
    </row>
    <row r="64" spans="1:11" s="72" customFormat="1" ht="120" x14ac:dyDescent="0.3">
      <c r="A64" s="13"/>
      <c r="B64" s="13"/>
      <c r="C64" s="57" t="s">
        <v>293</v>
      </c>
      <c r="D64" s="63"/>
      <c r="E64" s="39" t="s">
        <v>56</v>
      </c>
      <c r="F64" s="59"/>
      <c r="G64" s="60">
        <v>25</v>
      </c>
      <c r="H64" s="61" t="s">
        <v>49</v>
      </c>
      <c r="I64" s="99"/>
      <c r="J64" s="98">
        <f>IF(G64&gt;0,I64*G64,"")</f>
        <v>0</v>
      </c>
      <c r="K64" s="71"/>
    </row>
    <row r="65" spans="1:12" s="72" customFormat="1" ht="225" x14ac:dyDescent="0.3">
      <c r="A65" s="13"/>
      <c r="B65" s="13"/>
      <c r="C65" s="57" t="s">
        <v>294</v>
      </c>
      <c r="D65" s="63"/>
      <c r="E65" s="39" t="s">
        <v>57</v>
      </c>
      <c r="F65" s="59"/>
      <c r="G65" s="60">
        <v>102.05</v>
      </c>
      <c r="H65" s="61" t="s">
        <v>49</v>
      </c>
      <c r="I65" s="99"/>
      <c r="J65" s="98">
        <f>IF(G65&gt;0,I65*G65,"")</f>
        <v>0</v>
      </c>
      <c r="K65" s="71"/>
    </row>
    <row r="66" spans="1:12" s="72" customFormat="1" ht="90" x14ac:dyDescent="0.3">
      <c r="A66" s="13"/>
      <c r="B66" s="13"/>
      <c r="C66" s="57" t="s">
        <v>295</v>
      </c>
      <c r="D66" s="63"/>
      <c r="E66" s="39" t="s">
        <v>512</v>
      </c>
      <c r="F66" s="59"/>
      <c r="G66" s="60">
        <v>313.572</v>
      </c>
      <c r="H66" s="61" t="s">
        <v>507</v>
      </c>
      <c r="I66" s="99"/>
      <c r="J66" s="98">
        <f>IF(G66&gt;0,I66*G66,"")</f>
        <v>0</v>
      </c>
      <c r="K66" s="71"/>
    </row>
    <row r="67" spans="1:12" s="72" customFormat="1" ht="150" x14ac:dyDescent="0.3">
      <c r="A67" s="13"/>
      <c r="B67" s="13"/>
      <c r="C67" s="57" t="s">
        <v>296</v>
      </c>
      <c r="D67" s="63"/>
      <c r="E67" s="39" t="s">
        <v>513</v>
      </c>
      <c r="F67" s="59"/>
      <c r="G67" s="60">
        <v>235.072</v>
      </c>
      <c r="H67" s="61" t="s">
        <v>507</v>
      </c>
      <c r="I67" s="99"/>
      <c r="J67" s="98">
        <f>IF(G67&gt;0,I67*G67,"")</f>
        <v>0</v>
      </c>
      <c r="K67" s="71"/>
    </row>
    <row r="68" spans="1:12" s="23" customFormat="1" ht="195" x14ac:dyDescent="0.3">
      <c r="A68" s="13"/>
      <c r="B68" s="13"/>
      <c r="C68" s="57" t="s">
        <v>297</v>
      </c>
      <c r="D68" s="63"/>
      <c r="E68" s="39" t="s">
        <v>514</v>
      </c>
      <c r="F68" s="59"/>
      <c r="G68" s="60">
        <v>235.072</v>
      </c>
      <c r="H68" s="61" t="s">
        <v>507</v>
      </c>
      <c r="I68" s="99"/>
      <c r="J68" s="98">
        <f>IF(G68&gt;0,I68*G68,"")</f>
        <v>0</v>
      </c>
      <c r="K68" s="71"/>
      <c r="L68" s="72"/>
    </row>
    <row r="69" spans="1:12" s="23" customFormat="1" ht="120" x14ac:dyDescent="0.3">
      <c r="A69" s="13"/>
      <c r="B69" s="13"/>
      <c r="C69" s="57" t="s">
        <v>298</v>
      </c>
      <c r="D69" s="63"/>
      <c r="E69" s="39" t="s">
        <v>515</v>
      </c>
      <c r="F69" s="59"/>
      <c r="G69" s="60">
        <v>78.5</v>
      </c>
      <c r="H69" s="61" t="s">
        <v>507</v>
      </c>
      <c r="I69" s="99"/>
      <c r="J69" s="98">
        <f>IF(G69&gt;0,I69*G69,"")</f>
        <v>0</v>
      </c>
      <c r="K69" s="71"/>
      <c r="L69" s="72"/>
    </row>
    <row r="70" spans="1:12" s="23" customFormat="1" ht="105" x14ac:dyDescent="0.3">
      <c r="A70" s="13"/>
      <c r="B70" s="13"/>
      <c r="C70" s="57" t="s">
        <v>299</v>
      </c>
      <c r="D70" s="63"/>
      <c r="E70" s="39" t="s">
        <v>58</v>
      </c>
      <c r="F70" s="59"/>
      <c r="G70" s="60">
        <v>1</v>
      </c>
      <c r="H70" s="61" t="s">
        <v>13</v>
      </c>
      <c r="I70" s="99"/>
      <c r="J70" s="98">
        <f>IF(G70&gt;0,I70*G70,"")</f>
        <v>0</v>
      </c>
      <c r="K70" s="71"/>
      <c r="L70" s="72"/>
    </row>
    <row r="71" spans="1:12" s="23" customFormat="1" ht="75" x14ac:dyDescent="0.3">
      <c r="A71" s="13"/>
      <c r="B71" s="13"/>
      <c r="C71" s="57" t="s">
        <v>300</v>
      </c>
      <c r="D71" s="63"/>
      <c r="E71" s="39" t="s">
        <v>59</v>
      </c>
      <c r="F71" s="59"/>
      <c r="G71" s="60">
        <v>1</v>
      </c>
      <c r="H71" s="61" t="s">
        <v>13</v>
      </c>
      <c r="I71" s="99"/>
      <c r="J71" s="98">
        <f>IF(G71&gt;0,I71*G71,"")</f>
        <v>0</v>
      </c>
      <c r="K71" s="71"/>
      <c r="L71" s="72"/>
    </row>
    <row r="72" spans="1:12" s="23" customFormat="1" ht="15" x14ac:dyDescent="0.3">
      <c r="A72" s="13"/>
      <c r="B72" s="13"/>
      <c r="C72" s="64" t="s">
        <v>301</v>
      </c>
      <c r="D72" s="63"/>
      <c r="E72" s="45" t="s">
        <v>60</v>
      </c>
      <c r="F72" s="59"/>
      <c r="G72" s="60"/>
      <c r="H72" s="61"/>
      <c r="I72" s="69"/>
      <c r="J72" s="70"/>
      <c r="K72" s="71"/>
      <c r="L72" s="72"/>
    </row>
    <row r="73" spans="1:12" s="23" customFormat="1" ht="105" x14ac:dyDescent="0.3">
      <c r="A73" s="13"/>
      <c r="B73" s="13"/>
      <c r="C73" s="57" t="s">
        <v>302</v>
      </c>
      <c r="D73" s="63"/>
      <c r="E73" s="39" t="s">
        <v>61</v>
      </c>
      <c r="F73" s="59"/>
      <c r="G73" s="60">
        <v>458.21299999999991</v>
      </c>
      <c r="H73" s="61" t="s">
        <v>507</v>
      </c>
      <c r="I73" s="99"/>
      <c r="J73" s="98">
        <f>IF(G73&gt;0,I73*G73,"")</f>
        <v>0</v>
      </c>
      <c r="K73" s="71"/>
      <c r="L73" s="72"/>
    </row>
    <row r="74" spans="1:12" s="72" customFormat="1" ht="60" x14ac:dyDescent="0.3">
      <c r="A74" s="13"/>
      <c r="B74" s="13"/>
      <c r="C74" s="57" t="s">
        <v>303</v>
      </c>
      <c r="D74" s="63"/>
      <c r="E74" s="39" t="s">
        <v>62</v>
      </c>
      <c r="F74" s="59"/>
      <c r="G74" s="60">
        <v>96.346599999999981</v>
      </c>
      <c r="H74" s="61" t="s">
        <v>507</v>
      </c>
      <c r="I74" s="99"/>
      <c r="J74" s="98">
        <f>IF(G74&gt;0,I74*G74,"")</f>
        <v>0</v>
      </c>
      <c r="K74" s="71"/>
    </row>
    <row r="75" spans="1:12" s="72" customFormat="1" ht="120" x14ac:dyDescent="0.3">
      <c r="A75" s="13"/>
      <c r="B75" s="13"/>
      <c r="C75" s="57" t="s">
        <v>304</v>
      </c>
      <c r="D75" s="63"/>
      <c r="E75" s="39" t="s">
        <v>63</v>
      </c>
      <c r="F75" s="59"/>
      <c r="G75" s="60">
        <v>44</v>
      </c>
      <c r="H75" s="61" t="s">
        <v>49</v>
      </c>
      <c r="I75" s="99"/>
      <c r="J75" s="98">
        <f>IF(G75&gt;0,I75*G75,"")</f>
        <v>0</v>
      </c>
      <c r="K75" s="71"/>
    </row>
    <row r="76" spans="1:12" s="72" customFormat="1" ht="120" x14ac:dyDescent="0.3">
      <c r="A76" s="13"/>
      <c r="B76" s="13"/>
      <c r="C76" s="57" t="s">
        <v>305</v>
      </c>
      <c r="D76" s="63"/>
      <c r="E76" s="39" t="s">
        <v>64</v>
      </c>
      <c r="F76" s="59"/>
      <c r="G76" s="60">
        <v>20</v>
      </c>
      <c r="H76" s="61" t="s">
        <v>49</v>
      </c>
      <c r="I76" s="99"/>
      <c r="J76" s="98">
        <f>IF(G76&gt;0,I76*G76,"")</f>
        <v>0</v>
      </c>
      <c r="K76" s="71"/>
    </row>
    <row r="77" spans="1:12" s="72" customFormat="1" ht="15" x14ac:dyDescent="0.3">
      <c r="A77" s="13"/>
      <c r="B77" s="13"/>
      <c r="C77" s="64" t="s">
        <v>306</v>
      </c>
      <c r="D77" s="63"/>
      <c r="E77" s="45" t="s">
        <v>37</v>
      </c>
      <c r="F77" s="59"/>
      <c r="G77" s="60">
        <v>0</v>
      </c>
      <c r="H77" s="61">
        <v>0</v>
      </c>
      <c r="I77" s="69"/>
      <c r="J77" s="70"/>
      <c r="K77" s="71"/>
    </row>
    <row r="78" spans="1:12" s="72" customFormat="1" ht="75" x14ac:dyDescent="0.3">
      <c r="A78" s="13"/>
      <c r="B78" s="13"/>
      <c r="C78" s="57" t="s">
        <v>307</v>
      </c>
      <c r="D78" s="63"/>
      <c r="E78" s="39" t="s">
        <v>65</v>
      </c>
      <c r="F78" s="59"/>
      <c r="G78" s="60">
        <v>458.21299999999991</v>
      </c>
      <c r="H78" s="61" t="s">
        <v>507</v>
      </c>
      <c r="I78" s="99"/>
      <c r="J78" s="98">
        <f>IF(G78&gt;0,I78*G78,"")</f>
        <v>0</v>
      </c>
      <c r="K78" s="71"/>
    </row>
    <row r="79" spans="1:12" s="72" customFormat="1" ht="105" x14ac:dyDescent="0.3">
      <c r="A79" s="13"/>
      <c r="B79" s="13"/>
      <c r="C79" s="57" t="s">
        <v>308</v>
      </c>
      <c r="D79" s="63"/>
      <c r="E79" s="39" t="s">
        <v>66</v>
      </c>
      <c r="F79" s="59"/>
      <c r="G79" s="60">
        <v>55.68</v>
      </c>
      <c r="H79" s="61" t="s">
        <v>507</v>
      </c>
      <c r="I79" s="99"/>
      <c r="J79" s="98">
        <f>IF(G79&gt;0,I79*G79,"")</f>
        <v>0</v>
      </c>
      <c r="K79" s="71"/>
    </row>
    <row r="80" spans="1:12" s="72" customFormat="1" ht="120" x14ac:dyDescent="0.3">
      <c r="A80" s="13"/>
      <c r="B80" s="13"/>
      <c r="C80" s="57" t="s">
        <v>309</v>
      </c>
      <c r="D80" s="63"/>
      <c r="E80" s="39" t="s">
        <v>67</v>
      </c>
      <c r="F80" s="59"/>
      <c r="G80" s="60">
        <v>20.32</v>
      </c>
      <c r="H80" s="61" t="s">
        <v>507</v>
      </c>
      <c r="I80" s="99"/>
      <c r="J80" s="98">
        <f>IF(G80&gt;0,I80*G80,"")</f>
        <v>0</v>
      </c>
      <c r="K80" s="71"/>
    </row>
    <row r="81" spans="1:11" s="72" customFormat="1" ht="60" x14ac:dyDescent="0.3">
      <c r="A81" s="13"/>
      <c r="B81" s="13"/>
      <c r="C81" s="57" t="s">
        <v>310</v>
      </c>
      <c r="D81" s="63"/>
      <c r="E81" s="39" t="s">
        <v>68</v>
      </c>
      <c r="F81" s="59"/>
      <c r="G81" s="60">
        <v>35.36</v>
      </c>
      <c r="H81" s="61" t="s">
        <v>507</v>
      </c>
      <c r="I81" s="99"/>
      <c r="J81" s="98">
        <f>IF(G81&gt;0,I81*G81,"")</f>
        <v>0</v>
      </c>
      <c r="K81" s="71"/>
    </row>
    <row r="82" spans="1:11" s="72" customFormat="1" ht="15" x14ac:dyDescent="0.3">
      <c r="A82" s="13"/>
      <c r="B82" s="13"/>
      <c r="C82" s="64" t="s">
        <v>311</v>
      </c>
      <c r="D82" s="63"/>
      <c r="E82" s="45" t="s">
        <v>69</v>
      </c>
      <c r="F82" s="59"/>
      <c r="G82" s="60">
        <v>0</v>
      </c>
      <c r="H82" s="61">
        <v>0</v>
      </c>
      <c r="I82" s="69"/>
      <c r="J82" s="70"/>
      <c r="K82" s="71"/>
    </row>
    <row r="83" spans="1:11" s="72" customFormat="1" ht="105" x14ac:dyDescent="0.3">
      <c r="A83" s="13"/>
      <c r="B83" s="13"/>
      <c r="C83" s="57" t="s">
        <v>312</v>
      </c>
      <c r="D83" s="63"/>
      <c r="E83" s="39" t="s">
        <v>70</v>
      </c>
      <c r="F83" s="59"/>
      <c r="G83" s="60">
        <v>50.51039999999999</v>
      </c>
      <c r="H83" s="61" t="s">
        <v>507</v>
      </c>
      <c r="I83" s="99"/>
      <c r="J83" s="98">
        <f>IF(G83&gt;0,I83*G83,"")</f>
        <v>0</v>
      </c>
      <c r="K83" s="71"/>
    </row>
    <row r="84" spans="1:11" s="72" customFormat="1" ht="75" x14ac:dyDescent="0.3">
      <c r="A84" s="13"/>
      <c r="B84" s="13"/>
      <c r="C84" s="57" t="s">
        <v>313</v>
      </c>
      <c r="D84" s="63"/>
      <c r="E84" s="39" t="s">
        <v>71</v>
      </c>
      <c r="F84" s="59"/>
      <c r="G84" s="60">
        <v>10.259</v>
      </c>
      <c r="H84" s="61" t="s">
        <v>507</v>
      </c>
      <c r="I84" s="99"/>
      <c r="J84" s="98">
        <f>IF(G84&gt;0,I84*G84,"")</f>
        <v>0</v>
      </c>
      <c r="K84" s="71"/>
    </row>
    <row r="85" spans="1:11" s="72" customFormat="1" ht="135" x14ac:dyDescent="0.3">
      <c r="A85" s="13"/>
      <c r="B85" s="13"/>
      <c r="C85" s="57" t="s">
        <v>314</v>
      </c>
      <c r="D85" s="63"/>
      <c r="E85" s="39" t="s">
        <v>72</v>
      </c>
      <c r="F85" s="59"/>
      <c r="G85" s="60">
        <v>50.51039999999999</v>
      </c>
      <c r="H85" s="61" t="s">
        <v>507</v>
      </c>
      <c r="I85" s="99"/>
      <c r="J85" s="98">
        <f>IF(G85&gt;0,I85*G85,"")</f>
        <v>0</v>
      </c>
      <c r="K85" s="71"/>
    </row>
    <row r="86" spans="1:11" s="72" customFormat="1" ht="90" x14ac:dyDescent="0.3">
      <c r="A86" s="13"/>
      <c r="B86" s="13"/>
      <c r="C86" s="57" t="s">
        <v>315</v>
      </c>
      <c r="D86" s="63"/>
      <c r="E86" s="39" t="s">
        <v>73</v>
      </c>
      <c r="F86" s="59"/>
      <c r="G86" s="60">
        <v>39.810399999999994</v>
      </c>
      <c r="H86" s="61" t="s">
        <v>507</v>
      </c>
      <c r="I86" s="99"/>
      <c r="J86" s="98">
        <f>IF(G86&gt;0,I86*G86,"")</f>
        <v>0</v>
      </c>
      <c r="K86" s="71"/>
    </row>
    <row r="87" spans="1:11" s="72" customFormat="1" ht="15" x14ac:dyDescent="0.3">
      <c r="A87" s="13"/>
      <c r="B87" s="13"/>
      <c r="C87" s="64" t="s">
        <v>316</v>
      </c>
      <c r="D87" s="63"/>
      <c r="E87" s="45" t="s">
        <v>74</v>
      </c>
      <c r="F87" s="59"/>
      <c r="G87" s="60"/>
      <c r="H87" s="61"/>
      <c r="I87" s="69"/>
      <c r="J87" s="70"/>
      <c r="K87" s="71"/>
    </row>
    <row r="88" spans="1:11" s="72" customFormat="1" ht="120" x14ac:dyDescent="0.3">
      <c r="A88" s="13"/>
      <c r="B88" s="13"/>
      <c r="C88" s="57" t="s">
        <v>317</v>
      </c>
      <c r="D88" s="63"/>
      <c r="E88" s="39" t="s">
        <v>75</v>
      </c>
      <c r="F88" s="59"/>
      <c r="G88" s="60">
        <v>6.5536399999999997</v>
      </c>
      <c r="H88" s="61" t="s">
        <v>507</v>
      </c>
      <c r="I88" s="99"/>
      <c r="J88" s="98">
        <f>IF(G88&gt;0,I88*G88,"")</f>
        <v>0</v>
      </c>
      <c r="K88" s="71"/>
    </row>
    <row r="89" spans="1:11" s="72" customFormat="1" ht="30" x14ac:dyDescent="0.3">
      <c r="A89" s="13"/>
      <c r="B89" s="13"/>
      <c r="C89" s="64" t="s">
        <v>318</v>
      </c>
      <c r="D89" s="63"/>
      <c r="E89" s="45" t="s">
        <v>76</v>
      </c>
      <c r="F89" s="59"/>
      <c r="G89" s="60">
        <v>0</v>
      </c>
      <c r="H89" s="61">
        <v>0</v>
      </c>
      <c r="I89" s="69"/>
      <c r="J89" s="70"/>
      <c r="K89" s="71"/>
    </row>
    <row r="90" spans="1:11" s="72" customFormat="1" ht="135" x14ac:dyDescent="0.3">
      <c r="A90" s="13"/>
      <c r="B90" s="13"/>
      <c r="C90" s="57" t="s">
        <v>319</v>
      </c>
      <c r="D90" s="63"/>
      <c r="E90" s="39" t="s">
        <v>239</v>
      </c>
      <c r="F90" s="59"/>
      <c r="G90" s="60">
        <v>0.64000000000000012</v>
      </c>
      <c r="H90" s="61" t="s">
        <v>507</v>
      </c>
      <c r="I90" s="99"/>
      <c r="J90" s="98">
        <f>IF(G90&gt;0,I90*G90,"")</f>
        <v>0</v>
      </c>
      <c r="K90" s="71"/>
    </row>
    <row r="91" spans="1:11" s="72" customFormat="1" ht="150" x14ac:dyDescent="0.3">
      <c r="A91" s="13"/>
      <c r="B91" s="13"/>
      <c r="C91" s="57" t="s">
        <v>320</v>
      </c>
      <c r="D91" s="63"/>
      <c r="E91" s="39" t="s">
        <v>240</v>
      </c>
      <c r="F91" s="59"/>
      <c r="G91" s="60">
        <v>1.9200000000000004</v>
      </c>
      <c r="H91" s="61" t="s">
        <v>507</v>
      </c>
      <c r="I91" s="99"/>
      <c r="J91" s="98">
        <f>IF(G91&gt;0,I91*G91,"")</f>
        <v>0</v>
      </c>
      <c r="K91" s="71"/>
    </row>
    <row r="92" spans="1:11" s="72" customFormat="1" ht="15" x14ac:dyDescent="0.3">
      <c r="A92" s="13"/>
      <c r="B92" s="13"/>
      <c r="C92" s="64" t="s">
        <v>321</v>
      </c>
      <c r="D92" s="63"/>
      <c r="E92" s="45" t="s">
        <v>77</v>
      </c>
      <c r="F92" s="59"/>
      <c r="G92" s="60">
        <v>0</v>
      </c>
      <c r="H92" s="61">
        <v>0</v>
      </c>
      <c r="I92" s="69"/>
      <c r="J92" s="70"/>
      <c r="K92" s="71"/>
    </row>
    <row r="93" spans="1:11" s="72" customFormat="1" ht="135" x14ac:dyDescent="0.3">
      <c r="A93" s="13"/>
      <c r="B93" s="13"/>
      <c r="C93" s="57" t="s">
        <v>322</v>
      </c>
      <c r="D93" s="63"/>
      <c r="E93" s="39" t="s">
        <v>516</v>
      </c>
      <c r="F93" s="59"/>
      <c r="G93" s="60">
        <v>3.01</v>
      </c>
      <c r="H93" s="61" t="s">
        <v>507</v>
      </c>
      <c r="I93" s="99"/>
      <c r="J93" s="98">
        <f>IF(G93&gt;0,I93*G93,"")</f>
        <v>0</v>
      </c>
      <c r="K93" s="71"/>
    </row>
    <row r="94" spans="1:11" s="72" customFormat="1" ht="15" x14ac:dyDescent="0.3">
      <c r="A94" s="13"/>
      <c r="B94" s="13"/>
      <c r="C94" s="64" t="s">
        <v>323</v>
      </c>
      <c r="D94" s="63"/>
      <c r="E94" s="45" t="s">
        <v>78</v>
      </c>
      <c r="F94" s="59"/>
      <c r="G94" s="60">
        <v>0</v>
      </c>
      <c r="H94" s="61">
        <v>0</v>
      </c>
      <c r="I94" s="69"/>
      <c r="J94" s="70"/>
      <c r="K94" s="71"/>
    </row>
    <row r="95" spans="1:11" s="72" customFormat="1" ht="120" x14ac:dyDescent="0.3">
      <c r="A95" s="13"/>
      <c r="B95" s="13"/>
      <c r="C95" s="57" t="s">
        <v>324</v>
      </c>
      <c r="D95" s="63"/>
      <c r="E95" s="39" t="s">
        <v>150</v>
      </c>
      <c r="F95" s="59"/>
      <c r="G95" s="60">
        <v>1</v>
      </c>
      <c r="H95" s="61" t="s">
        <v>13</v>
      </c>
      <c r="I95" s="99"/>
      <c r="J95" s="98">
        <f>IF(G95&gt;0,I95*G95,"")</f>
        <v>0</v>
      </c>
      <c r="K95" s="71"/>
    </row>
    <row r="96" spans="1:11" s="72" customFormat="1" ht="120" x14ac:dyDescent="0.3">
      <c r="A96" s="13"/>
      <c r="B96" s="13"/>
      <c r="C96" s="57" t="s">
        <v>325</v>
      </c>
      <c r="D96" s="63"/>
      <c r="E96" s="39" t="s">
        <v>151</v>
      </c>
      <c r="F96" s="59"/>
      <c r="G96" s="60">
        <v>1</v>
      </c>
      <c r="H96" s="61" t="s">
        <v>13</v>
      </c>
      <c r="I96" s="99"/>
      <c r="J96" s="98">
        <f>IF(G96&gt;0,I96*G96,"")</f>
        <v>0</v>
      </c>
      <c r="K96" s="71"/>
    </row>
    <row r="97" spans="1:11" s="72" customFormat="1" ht="19.5" x14ac:dyDescent="0.3">
      <c r="A97" s="13"/>
      <c r="B97" s="13"/>
      <c r="C97" s="1" t="s">
        <v>326</v>
      </c>
      <c r="D97" s="2"/>
      <c r="E97" s="42" t="s">
        <v>79</v>
      </c>
      <c r="F97" s="42"/>
      <c r="G97" s="42">
        <v>0</v>
      </c>
      <c r="H97" s="42">
        <v>0</v>
      </c>
      <c r="I97" s="42"/>
      <c r="J97" s="42"/>
      <c r="K97" s="43"/>
    </row>
    <row r="98" spans="1:11" s="72" customFormat="1" ht="15" x14ac:dyDescent="0.3">
      <c r="A98" s="13"/>
      <c r="B98" s="13"/>
      <c r="C98" s="64" t="s">
        <v>327</v>
      </c>
      <c r="D98" s="63"/>
      <c r="E98" s="45" t="s">
        <v>80</v>
      </c>
      <c r="F98" s="59"/>
      <c r="G98" s="60">
        <v>0</v>
      </c>
      <c r="H98" s="61">
        <v>0</v>
      </c>
      <c r="I98" s="69"/>
      <c r="J98" s="70"/>
      <c r="K98" s="71"/>
    </row>
    <row r="99" spans="1:11" s="72" customFormat="1" ht="15" x14ac:dyDescent="0.3">
      <c r="A99" s="13"/>
      <c r="B99" s="13"/>
      <c r="C99" s="64" t="s">
        <v>328</v>
      </c>
      <c r="D99" s="63"/>
      <c r="E99" s="45" t="s">
        <v>81</v>
      </c>
      <c r="F99" s="59"/>
      <c r="G99" s="60">
        <v>0</v>
      </c>
      <c r="H99" s="61">
        <v>0</v>
      </c>
      <c r="I99" s="69"/>
      <c r="J99" s="70"/>
      <c r="K99" s="71"/>
    </row>
    <row r="100" spans="1:11" s="72" customFormat="1" ht="105" x14ac:dyDescent="0.3">
      <c r="A100" s="13"/>
      <c r="B100" s="13"/>
      <c r="C100" s="57" t="s">
        <v>329</v>
      </c>
      <c r="D100" s="63"/>
      <c r="E100" s="39" t="s">
        <v>82</v>
      </c>
      <c r="F100" s="59"/>
      <c r="G100" s="60">
        <v>4</v>
      </c>
      <c r="H100" s="61" t="s">
        <v>83</v>
      </c>
      <c r="I100" s="99"/>
      <c r="J100" s="98">
        <f>IF(G100&gt;0,I100*G100,"")</f>
        <v>0</v>
      </c>
      <c r="K100" s="71"/>
    </row>
    <row r="101" spans="1:11" s="72" customFormat="1" ht="90" x14ac:dyDescent="0.3">
      <c r="A101" s="13"/>
      <c r="B101" s="13"/>
      <c r="C101" s="57" t="s">
        <v>330</v>
      </c>
      <c r="D101" s="63"/>
      <c r="E101" s="39" t="s">
        <v>84</v>
      </c>
      <c r="F101" s="59"/>
      <c r="G101" s="60">
        <v>4</v>
      </c>
      <c r="H101" s="61" t="s">
        <v>83</v>
      </c>
      <c r="I101" s="99"/>
      <c r="J101" s="98">
        <f>IF(G101&gt;0,I101*G101,"")</f>
        <v>0</v>
      </c>
      <c r="K101" s="71"/>
    </row>
    <row r="102" spans="1:11" s="72" customFormat="1" ht="105" x14ac:dyDescent="0.3">
      <c r="A102" s="13"/>
      <c r="B102" s="13"/>
      <c r="C102" s="57" t="s">
        <v>331</v>
      </c>
      <c r="D102" s="63"/>
      <c r="E102" s="39" t="s">
        <v>85</v>
      </c>
      <c r="F102" s="59"/>
      <c r="G102" s="60">
        <v>1</v>
      </c>
      <c r="H102" s="61" t="s">
        <v>83</v>
      </c>
      <c r="I102" s="99"/>
      <c r="J102" s="98">
        <f>IF(G102&gt;0,I102*G102,"")</f>
        <v>0</v>
      </c>
      <c r="K102" s="71"/>
    </row>
    <row r="103" spans="1:11" s="72" customFormat="1" ht="90" x14ac:dyDescent="0.3">
      <c r="A103" s="13"/>
      <c r="B103" s="13"/>
      <c r="C103" s="57" t="s">
        <v>332</v>
      </c>
      <c r="D103" s="63"/>
      <c r="E103" s="39" t="s">
        <v>86</v>
      </c>
      <c r="F103" s="59"/>
      <c r="G103" s="60">
        <v>1</v>
      </c>
      <c r="H103" s="61" t="s">
        <v>83</v>
      </c>
      <c r="I103" s="99"/>
      <c r="J103" s="98">
        <f>IF(G103&gt;0,I103*G103,"")</f>
        <v>0</v>
      </c>
      <c r="K103" s="71"/>
    </row>
    <row r="104" spans="1:11" s="72" customFormat="1" ht="60" x14ac:dyDescent="0.3">
      <c r="A104" s="13"/>
      <c r="B104" s="13"/>
      <c r="C104" s="57" t="s">
        <v>333</v>
      </c>
      <c r="D104" s="63"/>
      <c r="E104" s="39" t="s">
        <v>152</v>
      </c>
      <c r="F104" s="59"/>
      <c r="G104" s="60">
        <v>1</v>
      </c>
      <c r="H104" s="61" t="s">
        <v>83</v>
      </c>
      <c r="I104" s="99"/>
      <c r="J104" s="98">
        <f>IF(G104&gt;0,I104*G104,"")</f>
        <v>0</v>
      </c>
      <c r="K104" s="71"/>
    </row>
    <row r="105" spans="1:11" s="72" customFormat="1" ht="15" x14ac:dyDescent="0.3">
      <c r="A105" s="13"/>
      <c r="B105" s="13"/>
      <c r="C105" s="64" t="s">
        <v>334</v>
      </c>
      <c r="D105" s="63"/>
      <c r="E105" s="45" t="s">
        <v>87</v>
      </c>
      <c r="F105" s="59"/>
      <c r="G105" s="60">
        <v>0</v>
      </c>
      <c r="H105" s="61">
        <v>0</v>
      </c>
      <c r="I105" s="69"/>
      <c r="J105" s="70"/>
      <c r="K105" s="71"/>
    </row>
    <row r="106" spans="1:11" s="72" customFormat="1" ht="90" x14ac:dyDescent="0.3">
      <c r="A106" s="13"/>
      <c r="B106" s="13"/>
      <c r="C106" s="57" t="s">
        <v>335</v>
      </c>
      <c r="D106" s="63"/>
      <c r="E106" s="39" t="s">
        <v>88</v>
      </c>
      <c r="F106" s="59"/>
      <c r="G106" s="60">
        <v>9</v>
      </c>
      <c r="H106" s="61" t="s">
        <v>83</v>
      </c>
      <c r="I106" s="99"/>
      <c r="J106" s="98">
        <f>IF(G106&gt;0,I106*G106,"")</f>
        <v>0</v>
      </c>
      <c r="K106" s="71"/>
    </row>
    <row r="107" spans="1:11" s="72" customFormat="1" ht="75" x14ac:dyDescent="0.3">
      <c r="A107" s="13"/>
      <c r="B107" s="13"/>
      <c r="C107" s="57" t="s">
        <v>336</v>
      </c>
      <c r="D107" s="63"/>
      <c r="E107" s="39" t="s">
        <v>89</v>
      </c>
      <c r="F107" s="59"/>
      <c r="G107" s="60">
        <v>1</v>
      </c>
      <c r="H107" s="61" t="s">
        <v>83</v>
      </c>
      <c r="I107" s="99"/>
      <c r="J107" s="98">
        <f>IF(G107&gt;0,I107*G107,"")</f>
        <v>0</v>
      </c>
      <c r="K107" s="71"/>
    </row>
    <row r="108" spans="1:11" s="72" customFormat="1" ht="15" x14ac:dyDescent="0.3">
      <c r="A108" s="13"/>
      <c r="B108" s="13"/>
      <c r="C108" s="64" t="s">
        <v>337</v>
      </c>
      <c r="D108" s="63"/>
      <c r="E108" s="45" t="s">
        <v>90</v>
      </c>
      <c r="F108" s="59"/>
      <c r="G108" s="60"/>
      <c r="H108" s="61"/>
      <c r="I108" s="69"/>
      <c r="J108" s="70"/>
      <c r="K108" s="71"/>
    </row>
    <row r="109" spans="1:11" s="72" customFormat="1" ht="90" x14ac:dyDescent="0.3">
      <c r="A109" s="13"/>
      <c r="B109" s="13"/>
      <c r="C109" s="57" t="s">
        <v>338</v>
      </c>
      <c r="D109" s="63"/>
      <c r="E109" s="39" t="s">
        <v>88</v>
      </c>
      <c r="F109" s="59"/>
      <c r="G109" s="60">
        <v>1</v>
      </c>
      <c r="H109" s="61" t="s">
        <v>83</v>
      </c>
      <c r="I109" s="99"/>
      <c r="J109" s="98">
        <f>IF(G109&gt;0,I109*G109,"")</f>
        <v>0</v>
      </c>
      <c r="K109" s="71"/>
    </row>
    <row r="110" spans="1:11" s="72" customFormat="1" ht="75" x14ac:dyDescent="0.3">
      <c r="A110" s="13"/>
      <c r="B110" s="13"/>
      <c r="C110" s="57" t="s">
        <v>339</v>
      </c>
      <c r="D110" s="63"/>
      <c r="E110" s="39" t="s">
        <v>89</v>
      </c>
      <c r="F110" s="59"/>
      <c r="G110" s="60">
        <v>1</v>
      </c>
      <c r="H110" s="61" t="s">
        <v>83</v>
      </c>
      <c r="I110" s="99"/>
      <c r="J110" s="98">
        <f>IF(G110&gt;0,I110*G110,"")</f>
        <v>0</v>
      </c>
      <c r="K110" s="71"/>
    </row>
    <row r="111" spans="1:11" s="72" customFormat="1" ht="15" x14ac:dyDescent="0.3">
      <c r="A111" s="13"/>
      <c r="B111" s="13"/>
      <c r="C111" s="64" t="s">
        <v>340</v>
      </c>
      <c r="D111" s="63"/>
      <c r="E111" s="45" t="s">
        <v>91</v>
      </c>
      <c r="F111" s="59"/>
      <c r="G111" s="60">
        <v>0</v>
      </c>
      <c r="H111" s="61">
        <v>0</v>
      </c>
      <c r="I111" s="69"/>
      <c r="J111" s="70"/>
      <c r="K111" s="71"/>
    </row>
    <row r="112" spans="1:11" s="72" customFormat="1" ht="15" x14ac:dyDescent="0.3">
      <c r="A112" s="13"/>
      <c r="B112" s="13"/>
      <c r="C112" s="64" t="s">
        <v>341</v>
      </c>
      <c r="D112" s="63"/>
      <c r="E112" s="45" t="s">
        <v>92</v>
      </c>
      <c r="F112" s="59"/>
      <c r="G112" s="60">
        <v>0</v>
      </c>
      <c r="H112" s="61">
        <v>0</v>
      </c>
      <c r="I112" s="69"/>
      <c r="J112" s="70"/>
      <c r="K112" s="71"/>
    </row>
    <row r="113" spans="1:11" s="72" customFormat="1" ht="135" x14ac:dyDescent="0.3">
      <c r="A113" s="13"/>
      <c r="B113" s="13"/>
      <c r="C113" s="57" t="s">
        <v>342</v>
      </c>
      <c r="D113" s="63"/>
      <c r="E113" s="39" t="s">
        <v>517</v>
      </c>
      <c r="F113" s="59"/>
      <c r="G113" s="60">
        <v>10</v>
      </c>
      <c r="H113" s="61" t="s">
        <v>83</v>
      </c>
      <c r="I113" s="99"/>
      <c r="J113" s="98">
        <f>IF(G113&gt;0,I113*G113,"")</f>
        <v>0</v>
      </c>
      <c r="K113" s="71"/>
    </row>
    <row r="114" spans="1:11" s="72" customFormat="1" ht="15" x14ac:dyDescent="0.3">
      <c r="A114" s="13"/>
      <c r="B114" s="13"/>
      <c r="C114" s="64" t="s">
        <v>343</v>
      </c>
      <c r="D114" s="63"/>
      <c r="E114" s="45" t="s">
        <v>90</v>
      </c>
      <c r="F114" s="59"/>
      <c r="G114" s="60">
        <v>0</v>
      </c>
      <c r="H114" s="61">
        <v>0</v>
      </c>
      <c r="I114" s="69"/>
      <c r="J114" s="70"/>
      <c r="K114" s="71"/>
    </row>
    <row r="115" spans="1:11" s="72" customFormat="1" ht="150" x14ac:dyDescent="0.3">
      <c r="A115" s="13"/>
      <c r="B115" s="13"/>
      <c r="C115" s="57" t="s">
        <v>344</v>
      </c>
      <c r="D115" s="63"/>
      <c r="E115" s="39" t="s">
        <v>93</v>
      </c>
      <c r="F115" s="59"/>
      <c r="G115" s="60">
        <v>1</v>
      </c>
      <c r="H115" s="61" t="s">
        <v>13</v>
      </c>
      <c r="I115" s="99"/>
      <c r="J115" s="98">
        <f>IF(G115&gt;0,I115*G115,"")</f>
        <v>0</v>
      </c>
      <c r="K115" s="71"/>
    </row>
    <row r="116" spans="1:11" s="72" customFormat="1" ht="15" x14ac:dyDescent="0.3">
      <c r="A116" s="13"/>
      <c r="B116" s="13"/>
      <c r="C116" s="64" t="s">
        <v>345</v>
      </c>
      <c r="D116" s="63"/>
      <c r="E116" s="45" t="s">
        <v>94</v>
      </c>
      <c r="F116" s="59"/>
      <c r="G116" s="60">
        <v>0</v>
      </c>
      <c r="H116" s="61">
        <v>0</v>
      </c>
      <c r="I116" s="69"/>
      <c r="J116" s="70"/>
      <c r="K116" s="71"/>
    </row>
    <row r="117" spans="1:11" s="72" customFormat="1" ht="165" x14ac:dyDescent="0.3">
      <c r="A117" s="13"/>
      <c r="B117" s="13"/>
      <c r="C117" s="57" t="s">
        <v>346</v>
      </c>
      <c r="D117" s="63"/>
      <c r="E117" s="39" t="s">
        <v>95</v>
      </c>
      <c r="F117" s="59"/>
      <c r="G117" s="60">
        <v>1</v>
      </c>
      <c r="H117" s="61" t="s">
        <v>13</v>
      </c>
      <c r="I117" s="99"/>
      <c r="J117" s="98">
        <f>IF(G117&gt;0,I117*G117,"")</f>
        <v>0</v>
      </c>
      <c r="K117" s="71"/>
    </row>
    <row r="118" spans="1:11" s="72" customFormat="1" ht="150" x14ac:dyDescent="0.3">
      <c r="A118" s="13"/>
      <c r="B118" s="13"/>
      <c r="C118" s="57" t="s">
        <v>347</v>
      </c>
      <c r="D118" s="63"/>
      <c r="E118" s="39" t="s">
        <v>96</v>
      </c>
      <c r="F118" s="59"/>
      <c r="G118" s="60">
        <v>1</v>
      </c>
      <c r="H118" s="61" t="s">
        <v>13</v>
      </c>
      <c r="I118" s="99"/>
      <c r="J118" s="98">
        <f>IF(G118&gt;0,I118*G118,"")</f>
        <v>0</v>
      </c>
      <c r="K118" s="71"/>
    </row>
    <row r="119" spans="1:11" s="72" customFormat="1" ht="60" x14ac:dyDescent="0.3">
      <c r="A119" s="13"/>
      <c r="B119" s="13"/>
      <c r="C119" s="57" t="s">
        <v>348</v>
      </c>
      <c r="D119" s="63"/>
      <c r="E119" s="39" t="s">
        <v>97</v>
      </c>
      <c r="F119" s="59"/>
      <c r="G119" s="60">
        <v>1</v>
      </c>
      <c r="H119" s="61" t="s">
        <v>83</v>
      </c>
      <c r="I119" s="99"/>
      <c r="J119" s="98">
        <f>IF(G119&gt;0,I119*G119,"")</f>
        <v>0</v>
      </c>
      <c r="K119" s="71"/>
    </row>
    <row r="120" spans="1:11" s="72" customFormat="1" ht="15" x14ac:dyDescent="0.3">
      <c r="A120" s="13"/>
      <c r="B120" s="13"/>
      <c r="C120" s="64" t="s">
        <v>349</v>
      </c>
      <c r="D120" s="63"/>
      <c r="E120" s="45" t="s">
        <v>98</v>
      </c>
      <c r="F120" s="59"/>
      <c r="G120" s="60">
        <v>0</v>
      </c>
      <c r="H120" s="61">
        <v>0</v>
      </c>
      <c r="I120" s="69"/>
      <c r="J120" s="70"/>
      <c r="K120" s="71"/>
    </row>
    <row r="121" spans="1:11" s="72" customFormat="1" ht="15" x14ac:dyDescent="0.3">
      <c r="A121" s="13"/>
      <c r="B121" s="13"/>
      <c r="C121" s="64" t="s">
        <v>350</v>
      </c>
      <c r="D121" s="63"/>
      <c r="E121" s="45" t="s">
        <v>94</v>
      </c>
      <c r="F121" s="59"/>
      <c r="G121" s="60">
        <v>0</v>
      </c>
      <c r="H121" s="61">
        <v>0</v>
      </c>
      <c r="I121" s="69"/>
      <c r="J121" s="70"/>
      <c r="K121" s="71"/>
    </row>
    <row r="122" spans="1:11" s="72" customFormat="1" ht="105" x14ac:dyDescent="0.3">
      <c r="A122" s="13"/>
      <c r="B122" s="13"/>
      <c r="C122" s="57" t="s">
        <v>351</v>
      </c>
      <c r="D122" s="63"/>
      <c r="E122" s="39" t="s">
        <v>99</v>
      </c>
      <c r="F122" s="59"/>
      <c r="G122" s="60">
        <v>10</v>
      </c>
      <c r="H122" s="61" t="s">
        <v>83</v>
      </c>
      <c r="I122" s="99"/>
      <c r="J122" s="98">
        <f>IF(G122&gt;0,I122*G122,"")</f>
        <v>0</v>
      </c>
      <c r="K122" s="71"/>
    </row>
    <row r="123" spans="1:11" s="72" customFormat="1" ht="15" x14ac:dyDescent="0.3">
      <c r="A123" s="13"/>
      <c r="B123" s="13"/>
      <c r="C123" s="64" t="s">
        <v>352</v>
      </c>
      <c r="D123" s="63"/>
      <c r="E123" s="45" t="s">
        <v>100</v>
      </c>
      <c r="F123" s="59"/>
      <c r="G123" s="60">
        <v>0</v>
      </c>
      <c r="H123" s="61">
        <v>0</v>
      </c>
      <c r="I123" s="69"/>
      <c r="J123" s="70"/>
      <c r="K123" s="71"/>
    </row>
    <row r="124" spans="1:11" s="72" customFormat="1" ht="15" x14ac:dyDescent="0.3">
      <c r="A124" s="13"/>
      <c r="B124" s="13"/>
      <c r="C124" s="64" t="s">
        <v>353</v>
      </c>
      <c r="D124" s="63"/>
      <c r="E124" s="45" t="s">
        <v>94</v>
      </c>
      <c r="F124" s="59"/>
      <c r="G124" s="60">
        <v>0</v>
      </c>
      <c r="H124" s="61">
        <v>0</v>
      </c>
      <c r="I124" s="69"/>
      <c r="J124" s="70"/>
      <c r="K124" s="71"/>
    </row>
    <row r="125" spans="1:11" s="72" customFormat="1" ht="120" x14ac:dyDescent="0.3">
      <c r="A125" s="13"/>
      <c r="B125" s="13"/>
      <c r="C125" s="57" t="s">
        <v>354</v>
      </c>
      <c r="D125" s="63"/>
      <c r="E125" s="39" t="s">
        <v>518</v>
      </c>
      <c r="F125" s="59"/>
      <c r="G125" s="60">
        <v>1</v>
      </c>
      <c r="H125" s="61" t="s">
        <v>83</v>
      </c>
      <c r="I125" s="99"/>
      <c r="J125" s="98">
        <f>IF(G125&gt;0,I125*G125,"")</f>
        <v>0</v>
      </c>
      <c r="K125" s="71"/>
    </row>
    <row r="126" spans="1:11" s="72" customFormat="1" ht="120" x14ac:dyDescent="0.3">
      <c r="A126" s="13"/>
      <c r="B126" s="13"/>
      <c r="C126" s="57" t="s">
        <v>355</v>
      </c>
      <c r="D126" s="63"/>
      <c r="E126" s="39" t="s">
        <v>101</v>
      </c>
      <c r="F126" s="59"/>
      <c r="G126" s="60">
        <v>1</v>
      </c>
      <c r="H126" s="61" t="s">
        <v>83</v>
      </c>
      <c r="I126" s="99"/>
      <c r="J126" s="98">
        <f>IF(G126&gt;0,I126*G126,"")</f>
        <v>0</v>
      </c>
      <c r="K126" s="71"/>
    </row>
    <row r="127" spans="1:11" s="72" customFormat="1" ht="150" x14ac:dyDescent="0.3">
      <c r="A127" s="13"/>
      <c r="B127" s="13"/>
      <c r="C127" s="57" t="s">
        <v>356</v>
      </c>
      <c r="D127" s="63"/>
      <c r="E127" s="39" t="s">
        <v>102</v>
      </c>
      <c r="F127" s="59"/>
      <c r="G127" s="60">
        <v>1</v>
      </c>
      <c r="H127" s="61" t="s">
        <v>83</v>
      </c>
      <c r="I127" s="99"/>
      <c r="J127" s="98">
        <f>IF(G127&gt;0,I127*G127,"")</f>
        <v>0</v>
      </c>
      <c r="K127" s="71"/>
    </row>
    <row r="128" spans="1:11" s="72" customFormat="1" ht="15" x14ac:dyDescent="0.3">
      <c r="A128" s="13"/>
      <c r="B128" s="13"/>
      <c r="C128" s="64" t="s">
        <v>357</v>
      </c>
      <c r="D128" s="63"/>
      <c r="E128" s="45" t="s">
        <v>103</v>
      </c>
      <c r="F128" s="59"/>
      <c r="G128" s="60">
        <v>0</v>
      </c>
      <c r="H128" s="61">
        <v>0</v>
      </c>
      <c r="I128" s="69"/>
      <c r="J128" s="70"/>
      <c r="K128" s="71"/>
    </row>
    <row r="129" spans="1:11" s="72" customFormat="1" ht="150" x14ac:dyDescent="0.3">
      <c r="A129" s="13"/>
      <c r="B129" s="13"/>
      <c r="C129" s="57" t="s">
        <v>358</v>
      </c>
      <c r="D129" s="63"/>
      <c r="E129" s="39" t="s">
        <v>104</v>
      </c>
      <c r="F129" s="59"/>
      <c r="G129" s="60">
        <v>0</v>
      </c>
      <c r="H129" s="61">
        <v>0</v>
      </c>
      <c r="I129" s="69"/>
      <c r="J129" s="70"/>
      <c r="K129" s="71"/>
    </row>
    <row r="130" spans="1:11" s="72" customFormat="1" ht="15" x14ac:dyDescent="0.3">
      <c r="A130" s="13"/>
      <c r="B130" s="13"/>
      <c r="C130" s="57" t="s">
        <v>359</v>
      </c>
      <c r="D130" s="63"/>
      <c r="E130" s="39" t="s">
        <v>105</v>
      </c>
      <c r="F130" s="59"/>
      <c r="G130" s="60">
        <v>4</v>
      </c>
      <c r="H130" s="61" t="s">
        <v>83</v>
      </c>
      <c r="I130" s="99"/>
      <c r="J130" s="98">
        <f>IF(G130&gt;0,I130*G130,"")</f>
        <v>0</v>
      </c>
      <c r="K130" s="71"/>
    </row>
    <row r="131" spans="1:11" s="72" customFormat="1" ht="15" x14ac:dyDescent="0.3">
      <c r="A131" s="13"/>
      <c r="B131" s="13"/>
      <c r="C131" s="57" t="s">
        <v>360</v>
      </c>
      <c r="D131" s="63"/>
      <c r="E131" s="39" t="s">
        <v>106</v>
      </c>
      <c r="F131" s="59"/>
      <c r="G131" s="60">
        <v>1</v>
      </c>
      <c r="H131" s="61" t="s">
        <v>83</v>
      </c>
      <c r="I131" s="99"/>
      <c r="J131" s="98">
        <f>IF(G131&gt;0,I131*G131,"")</f>
        <v>0</v>
      </c>
      <c r="K131" s="71"/>
    </row>
    <row r="132" spans="1:11" s="72" customFormat="1" ht="165" x14ac:dyDescent="0.3">
      <c r="A132" s="13"/>
      <c r="B132" s="13"/>
      <c r="C132" s="57" t="s">
        <v>361</v>
      </c>
      <c r="D132" s="63"/>
      <c r="E132" s="39" t="s">
        <v>107</v>
      </c>
      <c r="F132" s="59"/>
      <c r="G132" s="60">
        <v>1</v>
      </c>
      <c r="H132" s="61" t="s">
        <v>83</v>
      </c>
      <c r="I132" s="99"/>
      <c r="J132" s="98">
        <f>IF(G132&gt;0,I132*G132,"")</f>
        <v>0</v>
      </c>
      <c r="K132" s="71"/>
    </row>
    <row r="133" spans="1:11" s="72" customFormat="1" ht="19.5" x14ac:dyDescent="0.3">
      <c r="A133" s="13"/>
      <c r="B133" s="13"/>
      <c r="C133" s="1" t="s">
        <v>362</v>
      </c>
      <c r="D133" s="2"/>
      <c r="E133" s="42" t="s">
        <v>108</v>
      </c>
      <c r="F133" s="42"/>
      <c r="G133" s="42">
        <v>0</v>
      </c>
      <c r="H133" s="42">
        <v>0</v>
      </c>
      <c r="I133" s="42"/>
      <c r="J133" s="42"/>
      <c r="K133" s="43"/>
    </row>
    <row r="134" spans="1:11" s="72" customFormat="1" ht="120" x14ac:dyDescent="0.3">
      <c r="A134" s="13"/>
      <c r="B134" s="13"/>
      <c r="C134" s="57">
        <v>0</v>
      </c>
      <c r="D134" s="63"/>
      <c r="E134" s="39" t="s">
        <v>519</v>
      </c>
      <c r="F134" s="59"/>
      <c r="G134" s="60">
        <v>0</v>
      </c>
      <c r="H134" s="61">
        <v>0</v>
      </c>
      <c r="I134" s="69"/>
      <c r="J134" s="70"/>
      <c r="K134" s="71"/>
    </row>
    <row r="135" spans="1:11" s="72" customFormat="1" ht="15" x14ac:dyDescent="0.3">
      <c r="A135" s="13"/>
      <c r="B135" s="13"/>
      <c r="C135" s="64" t="s">
        <v>363</v>
      </c>
      <c r="D135" s="63"/>
      <c r="E135" s="45" t="s">
        <v>109</v>
      </c>
      <c r="F135" s="59"/>
      <c r="G135" s="60">
        <v>0</v>
      </c>
      <c r="H135" s="61">
        <v>0</v>
      </c>
      <c r="I135" s="69"/>
      <c r="J135" s="70"/>
      <c r="K135" s="71"/>
    </row>
    <row r="136" spans="1:11" s="72" customFormat="1" ht="105" x14ac:dyDescent="0.3">
      <c r="A136" s="13"/>
      <c r="B136" s="13"/>
      <c r="C136" s="57" t="s">
        <v>364</v>
      </c>
      <c r="D136" s="63"/>
      <c r="E136" s="39" t="s">
        <v>110</v>
      </c>
      <c r="F136" s="59"/>
      <c r="G136" s="60">
        <v>1</v>
      </c>
      <c r="H136" s="61" t="s">
        <v>13</v>
      </c>
      <c r="I136" s="99"/>
      <c r="J136" s="98">
        <f>IF(G136&gt;0,I136*G136,"")</f>
        <v>0</v>
      </c>
      <c r="K136" s="71"/>
    </row>
    <row r="137" spans="1:11" s="72" customFormat="1" ht="30" x14ac:dyDescent="0.3">
      <c r="A137" s="13"/>
      <c r="B137" s="13"/>
      <c r="C137" s="64" t="s">
        <v>365</v>
      </c>
      <c r="D137" s="63"/>
      <c r="E137" s="45" t="s">
        <v>111</v>
      </c>
      <c r="F137" s="59"/>
      <c r="G137" s="60">
        <v>0</v>
      </c>
      <c r="H137" s="61">
        <v>0</v>
      </c>
      <c r="I137" s="69"/>
      <c r="J137" s="70"/>
      <c r="K137" s="71"/>
    </row>
    <row r="138" spans="1:11" s="72" customFormat="1" ht="120" x14ac:dyDescent="0.3">
      <c r="A138" s="13"/>
      <c r="B138" s="13"/>
      <c r="C138" s="57" t="s">
        <v>366</v>
      </c>
      <c r="D138" s="63"/>
      <c r="E138" s="39" t="s">
        <v>112</v>
      </c>
      <c r="F138" s="59"/>
      <c r="G138" s="60">
        <v>0</v>
      </c>
      <c r="H138" s="61">
        <v>0</v>
      </c>
      <c r="I138" s="69"/>
      <c r="J138" s="70"/>
      <c r="K138" s="71"/>
    </row>
    <row r="139" spans="1:11" s="72" customFormat="1" ht="75" x14ac:dyDescent="0.3">
      <c r="A139" s="13"/>
      <c r="B139" s="13"/>
      <c r="C139" s="57" t="s">
        <v>367</v>
      </c>
      <c r="D139" s="63"/>
      <c r="E139" s="39" t="s">
        <v>113</v>
      </c>
      <c r="F139" s="59"/>
      <c r="G139" s="60">
        <v>24.5</v>
      </c>
      <c r="H139" s="61" t="s">
        <v>49</v>
      </c>
      <c r="I139" s="99"/>
      <c r="J139" s="98">
        <f>IF(G139&gt;0,I139*G139,"")</f>
        <v>0</v>
      </c>
      <c r="K139" s="71"/>
    </row>
    <row r="140" spans="1:11" s="72" customFormat="1" ht="15" x14ac:dyDescent="0.3">
      <c r="A140" s="13"/>
      <c r="B140" s="13"/>
      <c r="C140" s="57" t="s">
        <v>368</v>
      </c>
      <c r="D140" s="63"/>
      <c r="E140" s="39" t="s">
        <v>114</v>
      </c>
      <c r="F140" s="59"/>
      <c r="G140" s="60">
        <v>2</v>
      </c>
      <c r="H140" s="61" t="s">
        <v>83</v>
      </c>
      <c r="I140" s="99"/>
      <c r="J140" s="98">
        <f>IF(G140&gt;0,I140*G140,"")</f>
        <v>0</v>
      </c>
      <c r="K140" s="71"/>
    </row>
    <row r="141" spans="1:11" s="72" customFormat="1" ht="15" x14ac:dyDescent="0.3">
      <c r="A141" s="13"/>
      <c r="B141" s="13"/>
      <c r="C141" s="57" t="s">
        <v>369</v>
      </c>
      <c r="D141" s="63"/>
      <c r="E141" s="39" t="s">
        <v>115</v>
      </c>
      <c r="F141" s="59"/>
      <c r="G141" s="60">
        <v>1</v>
      </c>
      <c r="H141" s="61" t="s">
        <v>83</v>
      </c>
      <c r="I141" s="99"/>
      <c r="J141" s="98">
        <f>IF(G141&gt;0,I141*G141,"")</f>
        <v>0</v>
      </c>
      <c r="K141" s="71"/>
    </row>
    <row r="142" spans="1:11" s="72" customFormat="1" ht="15" x14ac:dyDescent="0.3">
      <c r="A142" s="13"/>
      <c r="B142" s="13"/>
      <c r="C142" s="57" t="s">
        <v>370</v>
      </c>
      <c r="D142" s="63"/>
      <c r="E142" s="39" t="s">
        <v>116</v>
      </c>
      <c r="F142" s="59"/>
      <c r="G142" s="60">
        <v>3</v>
      </c>
      <c r="H142" s="61" t="s">
        <v>83</v>
      </c>
      <c r="I142" s="99"/>
      <c r="J142" s="98">
        <f>IF(G142&gt;0,I142*G142,"")</f>
        <v>0</v>
      </c>
      <c r="K142" s="71"/>
    </row>
    <row r="143" spans="1:11" s="72" customFormat="1" ht="30" x14ac:dyDescent="0.3">
      <c r="A143" s="13"/>
      <c r="B143" s="13"/>
      <c r="C143" s="57" t="s">
        <v>371</v>
      </c>
      <c r="D143" s="63"/>
      <c r="E143" s="39" t="s">
        <v>117</v>
      </c>
      <c r="F143" s="59"/>
      <c r="G143" s="60">
        <v>1</v>
      </c>
      <c r="H143" s="61" t="s">
        <v>83</v>
      </c>
      <c r="I143" s="99"/>
      <c r="J143" s="98">
        <f>IF(G143&gt;0,I143*G143,"")</f>
        <v>0</v>
      </c>
      <c r="K143" s="71"/>
    </row>
    <row r="144" spans="1:11" s="72" customFormat="1" ht="15" x14ac:dyDescent="0.3">
      <c r="A144" s="13"/>
      <c r="B144" s="13"/>
      <c r="C144" s="57" t="s">
        <v>372</v>
      </c>
      <c r="D144" s="63"/>
      <c r="E144" s="39" t="s">
        <v>118</v>
      </c>
      <c r="F144" s="59"/>
      <c r="G144" s="60">
        <v>1</v>
      </c>
      <c r="H144" s="61" t="s">
        <v>83</v>
      </c>
      <c r="I144" s="99"/>
      <c r="J144" s="98">
        <f>IF(G144&gt;0,I144*G144,"")</f>
        <v>0</v>
      </c>
      <c r="K144" s="71"/>
    </row>
    <row r="145" spans="1:11" s="72" customFormat="1" ht="15" x14ac:dyDescent="0.3">
      <c r="A145" s="13"/>
      <c r="B145" s="13"/>
      <c r="C145" s="57" t="s">
        <v>373</v>
      </c>
      <c r="D145" s="63"/>
      <c r="E145" s="39" t="s">
        <v>119</v>
      </c>
      <c r="F145" s="59"/>
      <c r="G145" s="60">
        <v>1</v>
      </c>
      <c r="H145" s="61" t="s">
        <v>83</v>
      </c>
      <c r="I145" s="99"/>
      <c r="J145" s="98">
        <f>IF(G145&gt;0,I145*G145,"")</f>
        <v>0</v>
      </c>
      <c r="K145" s="71"/>
    </row>
    <row r="146" spans="1:11" s="72" customFormat="1" ht="32.25" customHeight="1" x14ac:dyDescent="0.3">
      <c r="A146" s="13"/>
      <c r="B146" s="13"/>
      <c r="C146" s="57" t="s">
        <v>374</v>
      </c>
      <c r="D146" s="63"/>
      <c r="E146" s="39" t="s">
        <v>120</v>
      </c>
      <c r="F146" s="59"/>
      <c r="G146" s="60">
        <v>2</v>
      </c>
      <c r="H146" s="61" t="s">
        <v>83</v>
      </c>
      <c r="I146" s="99"/>
      <c r="J146" s="98">
        <f>IF(G146&gt;0,I146*G146,"")</f>
        <v>0</v>
      </c>
      <c r="K146" s="71"/>
    </row>
    <row r="147" spans="1:11" s="72" customFormat="1" ht="75" x14ac:dyDescent="0.3">
      <c r="A147" s="13"/>
      <c r="B147" s="13"/>
      <c r="C147" s="57" t="s">
        <v>375</v>
      </c>
      <c r="D147" s="63"/>
      <c r="E147" s="39" t="s">
        <v>121</v>
      </c>
      <c r="F147" s="59"/>
      <c r="G147" s="60">
        <v>2</v>
      </c>
      <c r="H147" s="61" t="s">
        <v>83</v>
      </c>
      <c r="I147" s="99"/>
      <c r="J147" s="98">
        <f>IF(G147&gt;0,I147*G147,"")</f>
        <v>0</v>
      </c>
      <c r="K147" s="71"/>
    </row>
    <row r="148" spans="1:11" s="72" customFormat="1" ht="15" x14ac:dyDescent="0.3">
      <c r="A148" s="13"/>
      <c r="B148" s="13"/>
      <c r="C148" s="64" t="s">
        <v>376</v>
      </c>
      <c r="D148" s="63"/>
      <c r="E148" s="45" t="s">
        <v>122</v>
      </c>
      <c r="F148" s="59"/>
      <c r="G148" s="60">
        <v>0</v>
      </c>
      <c r="H148" s="61">
        <v>0</v>
      </c>
      <c r="I148" s="69"/>
      <c r="J148" s="70"/>
      <c r="K148" s="71"/>
    </row>
    <row r="149" spans="1:11" s="72" customFormat="1" ht="120" x14ac:dyDescent="0.3">
      <c r="A149" s="13"/>
      <c r="B149" s="13"/>
      <c r="C149" s="57" t="s">
        <v>377</v>
      </c>
      <c r="D149" s="63"/>
      <c r="E149" s="39" t="s">
        <v>123</v>
      </c>
      <c r="F149" s="59"/>
      <c r="G149" s="60">
        <v>0</v>
      </c>
      <c r="H149" s="61">
        <v>0</v>
      </c>
      <c r="I149" s="69"/>
      <c r="J149" s="70"/>
      <c r="K149" s="71"/>
    </row>
    <row r="150" spans="1:11" s="72" customFormat="1" ht="75" x14ac:dyDescent="0.3">
      <c r="A150" s="13"/>
      <c r="B150" s="13"/>
      <c r="C150" s="57" t="s">
        <v>378</v>
      </c>
      <c r="D150" s="63"/>
      <c r="E150" s="39" t="s">
        <v>124</v>
      </c>
      <c r="F150" s="59"/>
      <c r="G150" s="60">
        <v>28.5</v>
      </c>
      <c r="H150" s="61" t="s">
        <v>49</v>
      </c>
      <c r="I150" s="99"/>
      <c r="J150" s="98">
        <f>IF(G150&gt;0,I150*G150,"")</f>
        <v>0</v>
      </c>
      <c r="K150" s="71"/>
    </row>
    <row r="151" spans="1:11" s="72" customFormat="1" ht="15" x14ac:dyDescent="0.3">
      <c r="A151" s="13"/>
      <c r="B151" s="13"/>
      <c r="C151" s="57" t="s">
        <v>379</v>
      </c>
      <c r="D151" s="63"/>
      <c r="E151" s="39" t="s">
        <v>125</v>
      </c>
      <c r="F151" s="59"/>
      <c r="G151" s="60">
        <v>2</v>
      </c>
      <c r="H151" s="61" t="s">
        <v>83</v>
      </c>
      <c r="I151" s="99"/>
      <c r="J151" s="98">
        <f>IF(G151&gt;0,I151*G151,"")</f>
        <v>0</v>
      </c>
      <c r="K151" s="71"/>
    </row>
    <row r="152" spans="1:11" s="72" customFormat="1" ht="15" x14ac:dyDescent="0.3">
      <c r="A152" s="13"/>
      <c r="B152" s="13"/>
      <c r="C152" s="57" t="s">
        <v>380</v>
      </c>
      <c r="D152" s="63"/>
      <c r="E152" s="39" t="s">
        <v>126</v>
      </c>
      <c r="F152" s="59"/>
      <c r="G152" s="60">
        <v>1</v>
      </c>
      <c r="H152" s="61" t="s">
        <v>83</v>
      </c>
      <c r="I152" s="99"/>
      <c r="J152" s="98">
        <f>IF(G152&gt;0,I152*G152,"")</f>
        <v>0</v>
      </c>
      <c r="K152" s="71"/>
    </row>
    <row r="153" spans="1:11" s="72" customFormat="1" ht="15" x14ac:dyDescent="0.3">
      <c r="A153" s="13"/>
      <c r="B153" s="13"/>
      <c r="C153" s="57" t="s">
        <v>381</v>
      </c>
      <c r="D153" s="63"/>
      <c r="E153" s="39" t="s">
        <v>241</v>
      </c>
      <c r="F153" s="59"/>
      <c r="G153" s="60">
        <v>4</v>
      </c>
      <c r="H153" s="61" t="s">
        <v>83</v>
      </c>
      <c r="I153" s="99"/>
      <c r="J153" s="98"/>
      <c r="K153" s="71"/>
    </row>
    <row r="154" spans="1:11" s="72" customFormat="1" ht="15" x14ac:dyDescent="0.3">
      <c r="A154" s="13"/>
      <c r="B154" s="13"/>
      <c r="C154" s="57" t="s">
        <v>382</v>
      </c>
      <c r="D154" s="63"/>
      <c r="E154" s="39" t="s">
        <v>127</v>
      </c>
      <c r="F154" s="59"/>
      <c r="G154" s="60">
        <v>3</v>
      </c>
      <c r="H154" s="61" t="s">
        <v>83</v>
      </c>
      <c r="I154" s="99"/>
      <c r="J154" s="98">
        <f>IF(G154&gt;0,I154*G154,"")</f>
        <v>0</v>
      </c>
      <c r="K154" s="71"/>
    </row>
    <row r="155" spans="1:11" s="72" customFormat="1" ht="30" x14ac:dyDescent="0.3">
      <c r="A155" s="13"/>
      <c r="B155" s="13"/>
      <c r="C155" s="57" t="s">
        <v>383</v>
      </c>
      <c r="D155" s="63"/>
      <c r="E155" s="39" t="s">
        <v>128</v>
      </c>
      <c r="F155" s="59"/>
      <c r="G155" s="60">
        <v>1</v>
      </c>
      <c r="H155" s="61" t="s">
        <v>83</v>
      </c>
      <c r="I155" s="99"/>
      <c r="J155" s="98">
        <f>IF(G155&gt;0,I155*G155,"")</f>
        <v>0</v>
      </c>
      <c r="K155" s="71"/>
    </row>
    <row r="156" spans="1:11" s="72" customFormat="1" ht="15" x14ac:dyDescent="0.3">
      <c r="A156" s="13"/>
      <c r="B156" s="13"/>
      <c r="C156" s="57" t="s">
        <v>384</v>
      </c>
      <c r="D156" s="63"/>
      <c r="E156" s="39" t="s">
        <v>129</v>
      </c>
      <c r="F156" s="59"/>
      <c r="G156" s="60">
        <v>2</v>
      </c>
      <c r="H156" s="61" t="s">
        <v>83</v>
      </c>
      <c r="I156" s="99"/>
      <c r="J156" s="98">
        <f>IF(G156&gt;0,I156*G156,"")</f>
        <v>0</v>
      </c>
      <c r="K156" s="71"/>
    </row>
    <row r="157" spans="1:11" s="72" customFormat="1" ht="15" x14ac:dyDescent="0.3">
      <c r="A157" s="13"/>
      <c r="B157" s="13"/>
      <c r="C157" s="57" t="s">
        <v>385</v>
      </c>
      <c r="D157" s="63"/>
      <c r="E157" s="39" t="s">
        <v>130</v>
      </c>
      <c r="F157" s="59"/>
      <c r="G157" s="60">
        <v>1</v>
      </c>
      <c r="H157" s="61" t="s">
        <v>83</v>
      </c>
      <c r="I157" s="99"/>
      <c r="J157" s="98">
        <f>IF(G157&gt;0,I157*G157,"")</f>
        <v>0</v>
      </c>
      <c r="K157" s="71"/>
    </row>
    <row r="158" spans="1:11" s="72" customFormat="1" ht="30" x14ac:dyDescent="0.3">
      <c r="A158" s="13"/>
      <c r="B158" s="13"/>
      <c r="C158" s="57" t="s">
        <v>386</v>
      </c>
      <c r="D158" s="63"/>
      <c r="E158" s="39" t="s">
        <v>131</v>
      </c>
      <c r="F158" s="59"/>
      <c r="G158" s="60">
        <v>1</v>
      </c>
      <c r="H158" s="61" t="s">
        <v>83</v>
      </c>
      <c r="I158" s="99"/>
      <c r="J158" s="98">
        <f>IF(G158&gt;0,I158*G158,"")</f>
        <v>0</v>
      </c>
      <c r="K158" s="71"/>
    </row>
    <row r="159" spans="1:11" s="72" customFormat="1" ht="15" x14ac:dyDescent="0.3">
      <c r="A159" s="13"/>
      <c r="B159" s="13"/>
      <c r="C159" s="64" t="s">
        <v>387</v>
      </c>
      <c r="D159" s="63"/>
      <c r="E159" s="45" t="s">
        <v>132</v>
      </c>
      <c r="F159" s="59"/>
      <c r="G159" s="60">
        <v>0</v>
      </c>
      <c r="H159" s="61">
        <v>0</v>
      </c>
      <c r="I159" s="69"/>
      <c r="J159" s="70"/>
      <c r="K159" s="71"/>
    </row>
    <row r="160" spans="1:11" s="72" customFormat="1" ht="120" x14ac:dyDescent="0.3">
      <c r="A160" s="13"/>
      <c r="B160" s="13"/>
      <c r="C160" s="57" t="s">
        <v>388</v>
      </c>
      <c r="D160" s="63"/>
      <c r="E160" s="39" t="s">
        <v>133</v>
      </c>
      <c r="F160" s="59"/>
      <c r="G160" s="60">
        <v>0</v>
      </c>
      <c r="H160" s="61">
        <v>0</v>
      </c>
      <c r="I160" s="69"/>
      <c r="J160" s="70"/>
      <c r="K160" s="71"/>
    </row>
    <row r="161" spans="1:11" s="72" customFormat="1" ht="75" x14ac:dyDescent="0.3">
      <c r="A161" s="13"/>
      <c r="B161" s="13"/>
      <c r="C161" s="57" t="s">
        <v>389</v>
      </c>
      <c r="D161" s="63"/>
      <c r="E161" s="39" t="s">
        <v>124</v>
      </c>
      <c r="F161" s="59"/>
      <c r="G161" s="60">
        <v>4.5</v>
      </c>
      <c r="H161" s="61" t="s">
        <v>49</v>
      </c>
      <c r="I161" s="99"/>
      <c r="J161" s="98">
        <f>IF(G161&gt;0,I161*G161,"")</f>
        <v>0</v>
      </c>
      <c r="K161" s="71"/>
    </row>
    <row r="162" spans="1:11" s="72" customFormat="1" ht="15" x14ac:dyDescent="0.3">
      <c r="A162" s="13"/>
      <c r="B162" s="13"/>
      <c r="C162" s="57" t="s">
        <v>390</v>
      </c>
      <c r="D162" s="63"/>
      <c r="E162" s="39" t="s">
        <v>125</v>
      </c>
      <c r="F162" s="59"/>
      <c r="G162" s="60">
        <v>1</v>
      </c>
      <c r="H162" s="61" t="s">
        <v>83</v>
      </c>
      <c r="I162" s="99"/>
      <c r="J162" s="98">
        <f>IF(G162&gt;0,I162*G162,"")</f>
        <v>0</v>
      </c>
      <c r="K162" s="71"/>
    </row>
    <row r="163" spans="1:11" s="72" customFormat="1" ht="15" x14ac:dyDescent="0.3">
      <c r="A163" s="13"/>
      <c r="B163" s="13"/>
      <c r="C163" s="57" t="s">
        <v>391</v>
      </c>
      <c r="D163" s="63"/>
      <c r="E163" s="39" t="s">
        <v>127</v>
      </c>
      <c r="F163" s="59"/>
      <c r="G163" s="60">
        <v>2</v>
      </c>
      <c r="H163" s="61" t="s">
        <v>83</v>
      </c>
      <c r="I163" s="99"/>
      <c r="J163" s="98">
        <f>IF(G163&gt;0,I163*G163,"")</f>
        <v>0</v>
      </c>
      <c r="K163" s="71"/>
    </row>
    <row r="164" spans="1:11" s="72" customFormat="1" ht="30" x14ac:dyDescent="0.3">
      <c r="A164" s="13"/>
      <c r="B164" s="13"/>
      <c r="C164" s="57" t="s">
        <v>392</v>
      </c>
      <c r="D164" s="63"/>
      <c r="E164" s="39" t="s">
        <v>134</v>
      </c>
      <c r="F164" s="59"/>
      <c r="G164" s="60">
        <v>1</v>
      </c>
      <c r="H164" s="61" t="s">
        <v>83</v>
      </c>
      <c r="I164" s="99"/>
      <c r="J164" s="98">
        <f>IF(G164&gt;0,I164*G164,"")</f>
        <v>0</v>
      </c>
      <c r="K164" s="71"/>
    </row>
    <row r="165" spans="1:11" s="72" customFormat="1" ht="30" x14ac:dyDescent="0.3">
      <c r="A165" s="13"/>
      <c r="B165" s="13"/>
      <c r="C165" s="57" t="s">
        <v>393</v>
      </c>
      <c r="D165" s="63"/>
      <c r="E165" s="39" t="s">
        <v>135</v>
      </c>
      <c r="F165" s="59"/>
      <c r="G165" s="60">
        <v>1</v>
      </c>
      <c r="H165" s="61" t="s">
        <v>83</v>
      </c>
      <c r="I165" s="99"/>
      <c r="J165" s="98">
        <f>IF(G165&gt;0,I165*G165,"")</f>
        <v>0</v>
      </c>
      <c r="K165" s="71"/>
    </row>
    <row r="166" spans="1:11" s="72" customFormat="1" ht="15" x14ac:dyDescent="0.3">
      <c r="A166" s="13"/>
      <c r="B166" s="13"/>
      <c r="C166" s="64" t="s">
        <v>394</v>
      </c>
      <c r="D166" s="63"/>
      <c r="E166" s="45" t="s">
        <v>136</v>
      </c>
      <c r="F166" s="59"/>
      <c r="G166" s="60">
        <v>0</v>
      </c>
      <c r="H166" s="61">
        <v>0</v>
      </c>
      <c r="I166" s="69"/>
      <c r="J166" s="70"/>
      <c r="K166" s="71"/>
    </row>
    <row r="167" spans="1:11" s="72" customFormat="1" ht="75" x14ac:dyDescent="0.3">
      <c r="A167" s="13"/>
      <c r="B167" s="13"/>
      <c r="C167" s="57" t="s">
        <v>395</v>
      </c>
      <c r="D167" s="63"/>
      <c r="E167" s="39" t="s">
        <v>137</v>
      </c>
      <c r="F167" s="59"/>
      <c r="G167" s="60">
        <v>1</v>
      </c>
      <c r="H167" s="61" t="s">
        <v>13</v>
      </c>
      <c r="I167" s="99"/>
      <c r="J167" s="98">
        <f>IF(G167&gt;0,I167*G167,"")</f>
        <v>0</v>
      </c>
      <c r="K167" s="71"/>
    </row>
    <row r="168" spans="1:11" s="72" customFormat="1" ht="15" x14ac:dyDescent="0.3">
      <c r="A168" s="13"/>
      <c r="B168" s="13"/>
      <c r="C168" s="64" t="s">
        <v>396</v>
      </c>
      <c r="D168" s="63"/>
      <c r="E168" s="45" t="s">
        <v>138</v>
      </c>
      <c r="F168" s="59"/>
      <c r="G168" s="60">
        <v>0</v>
      </c>
      <c r="H168" s="61">
        <v>0</v>
      </c>
      <c r="I168" s="69"/>
      <c r="J168" s="70"/>
      <c r="K168" s="71"/>
    </row>
    <row r="169" spans="1:11" s="72" customFormat="1" ht="60" x14ac:dyDescent="0.3">
      <c r="A169" s="13"/>
      <c r="B169" s="13"/>
      <c r="C169" s="57" t="s">
        <v>397</v>
      </c>
      <c r="D169" s="63"/>
      <c r="E169" s="39" t="s">
        <v>234</v>
      </c>
      <c r="F169" s="59"/>
      <c r="G169" s="60">
        <v>0</v>
      </c>
      <c r="H169" s="61">
        <v>0</v>
      </c>
      <c r="I169" s="69"/>
      <c r="J169" s="70"/>
      <c r="K169" s="71"/>
    </row>
    <row r="170" spans="1:11" s="72" customFormat="1" ht="60" x14ac:dyDescent="0.3">
      <c r="A170" s="13"/>
      <c r="B170" s="13"/>
      <c r="C170" s="57" t="s">
        <v>398</v>
      </c>
      <c r="D170" s="63"/>
      <c r="E170" s="39" t="s">
        <v>139</v>
      </c>
      <c r="F170" s="59"/>
      <c r="G170" s="60">
        <v>1</v>
      </c>
      <c r="H170" s="61" t="s">
        <v>83</v>
      </c>
      <c r="I170" s="99"/>
      <c r="J170" s="98">
        <f>IF(G170&gt;0,I170*G170,"")</f>
        <v>0</v>
      </c>
      <c r="K170" s="71"/>
    </row>
    <row r="171" spans="1:11" s="72" customFormat="1" ht="45" x14ac:dyDescent="0.3">
      <c r="A171" s="13"/>
      <c r="B171" s="13"/>
      <c r="C171" s="57" t="s">
        <v>399</v>
      </c>
      <c r="D171" s="63"/>
      <c r="E171" s="39" t="s">
        <v>140</v>
      </c>
      <c r="F171" s="59"/>
      <c r="G171" s="60">
        <v>1</v>
      </c>
      <c r="H171" s="61" t="s">
        <v>83</v>
      </c>
      <c r="I171" s="99"/>
      <c r="J171" s="98">
        <f>IF(G171&gt;0,I171*G171,"")</f>
        <v>0</v>
      </c>
      <c r="K171" s="71"/>
    </row>
    <row r="172" spans="1:11" s="72" customFormat="1" ht="19.5" x14ac:dyDescent="0.3">
      <c r="A172" s="13"/>
      <c r="B172" s="13"/>
      <c r="C172" s="1" t="s">
        <v>400</v>
      </c>
      <c r="D172" s="2"/>
      <c r="E172" s="42" t="s">
        <v>141</v>
      </c>
      <c r="F172" s="42"/>
      <c r="G172" s="42"/>
      <c r="H172" s="42"/>
      <c r="I172" s="42"/>
      <c r="J172" s="42"/>
      <c r="K172" s="43"/>
    </row>
    <row r="173" spans="1:11" s="72" customFormat="1" ht="17.25" x14ac:dyDescent="0.3">
      <c r="A173" s="13"/>
      <c r="B173" s="13"/>
      <c r="C173" s="89" t="s">
        <v>401</v>
      </c>
      <c r="D173" s="90"/>
      <c r="E173" s="91" t="s">
        <v>155</v>
      </c>
      <c r="F173" s="59"/>
      <c r="G173" s="60">
        <v>0</v>
      </c>
      <c r="H173" s="61">
        <v>0</v>
      </c>
      <c r="I173" s="69"/>
      <c r="J173" s="70"/>
      <c r="K173" s="71"/>
    </row>
    <row r="174" spans="1:11" s="72" customFormat="1" ht="15" x14ac:dyDescent="0.3">
      <c r="A174" s="13"/>
      <c r="B174" s="13"/>
      <c r="C174" s="64" t="s">
        <v>402</v>
      </c>
      <c r="D174" s="63"/>
      <c r="E174" s="45" t="s">
        <v>156</v>
      </c>
      <c r="F174" s="59"/>
      <c r="G174" s="60">
        <v>0</v>
      </c>
      <c r="H174" s="61">
        <v>0</v>
      </c>
      <c r="I174" s="69"/>
      <c r="J174" s="70"/>
      <c r="K174" s="71"/>
    </row>
    <row r="175" spans="1:11" s="72" customFormat="1" ht="30" x14ac:dyDescent="0.3">
      <c r="A175" s="13"/>
      <c r="B175" s="13"/>
      <c r="C175" s="57" t="s">
        <v>403</v>
      </c>
      <c r="D175" s="63"/>
      <c r="E175" s="39" t="s">
        <v>157</v>
      </c>
      <c r="F175" s="59"/>
      <c r="G175" s="60">
        <v>1</v>
      </c>
      <c r="H175" s="61" t="s">
        <v>13</v>
      </c>
      <c r="I175" s="99"/>
      <c r="J175" s="98">
        <f>IF(G175&gt;0,I175*G175,"")</f>
        <v>0</v>
      </c>
      <c r="K175" s="71"/>
    </row>
    <row r="176" spans="1:11" s="72" customFormat="1" ht="30" x14ac:dyDescent="0.3">
      <c r="A176" s="13"/>
      <c r="B176" s="13"/>
      <c r="C176" s="57" t="s">
        <v>404</v>
      </c>
      <c r="D176" s="63"/>
      <c r="E176" s="39" t="s">
        <v>158</v>
      </c>
      <c r="F176" s="59"/>
      <c r="G176" s="60">
        <v>0</v>
      </c>
      <c r="H176" s="61">
        <v>0</v>
      </c>
      <c r="I176" s="69"/>
      <c r="J176" s="70"/>
      <c r="K176" s="71"/>
    </row>
    <row r="177" spans="1:11" s="72" customFormat="1" ht="30" x14ac:dyDescent="0.3">
      <c r="A177" s="13"/>
      <c r="B177" s="13"/>
      <c r="C177" s="57" t="s">
        <v>405</v>
      </c>
      <c r="D177" s="63"/>
      <c r="E177" s="39" t="s">
        <v>159</v>
      </c>
      <c r="F177" s="59"/>
      <c r="G177" s="60">
        <v>1</v>
      </c>
      <c r="H177" s="61" t="s">
        <v>83</v>
      </c>
      <c r="I177" s="99"/>
      <c r="J177" s="98">
        <f>IF(G177&gt;0,I177*G177,"")</f>
        <v>0</v>
      </c>
      <c r="K177" s="71"/>
    </row>
    <row r="178" spans="1:11" s="72" customFormat="1" ht="15" x14ac:dyDescent="0.3">
      <c r="A178" s="13"/>
      <c r="B178" s="13"/>
      <c r="C178" s="57" t="s">
        <v>406</v>
      </c>
      <c r="D178" s="63"/>
      <c r="E178" s="39" t="s">
        <v>160</v>
      </c>
      <c r="F178" s="59"/>
      <c r="G178" s="60">
        <v>1</v>
      </c>
      <c r="H178" s="61" t="s">
        <v>83</v>
      </c>
      <c r="I178" s="99"/>
      <c r="J178" s="98">
        <f>IF(G178&gt;0,I178*G178,"")</f>
        <v>0</v>
      </c>
      <c r="K178" s="71"/>
    </row>
    <row r="179" spans="1:11" s="72" customFormat="1" ht="15" x14ac:dyDescent="0.3">
      <c r="A179" s="13"/>
      <c r="B179" s="13"/>
      <c r="C179" s="57" t="s">
        <v>407</v>
      </c>
      <c r="D179" s="63"/>
      <c r="E179" s="39" t="s">
        <v>161</v>
      </c>
      <c r="F179" s="59"/>
      <c r="G179" s="60">
        <v>3</v>
      </c>
      <c r="H179" s="61" t="s">
        <v>162</v>
      </c>
      <c r="I179" s="99"/>
      <c r="J179" s="98">
        <f>IF(G179&gt;0,I179*G179,"")</f>
        <v>0</v>
      </c>
      <c r="K179" s="71"/>
    </row>
    <row r="180" spans="1:11" s="72" customFormat="1" ht="15" x14ac:dyDescent="0.3">
      <c r="A180" s="13"/>
      <c r="B180" s="13"/>
      <c r="C180" s="57" t="s">
        <v>408</v>
      </c>
      <c r="D180" s="63"/>
      <c r="E180" s="39" t="s">
        <v>163</v>
      </c>
      <c r="F180" s="59"/>
      <c r="G180" s="60">
        <v>3</v>
      </c>
      <c r="H180" s="61" t="s">
        <v>162</v>
      </c>
      <c r="I180" s="99"/>
      <c r="J180" s="98">
        <f>IF(G180&gt;0,I180*G180,"")</f>
        <v>0</v>
      </c>
      <c r="K180" s="71"/>
    </row>
    <row r="181" spans="1:11" s="72" customFormat="1" ht="15" x14ac:dyDescent="0.3">
      <c r="A181" s="13"/>
      <c r="B181" s="13"/>
      <c r="C181" s="57" t="s">
        <v>409</v>
      </c>
      <c r="D181" s="63"/>
      <c r="E181" s="39" t="s">
        <v>164</v>
      </c>
      <c r="F181" s="59"/>
      <c r="G181" s="60">
        <v>1</v>
      </c>
      <c r="H181" s="61" t="s">
        <v>83</v>
      </c>
      <c r="I181" s="99"/>
      <c r="J181" s="98">
        <f>IF(G181&gt;0,I181*G181,"")</f>
        <v>0</v>
      </c>
      <c r="K181" s="71"/>
    </row>
    <row r="182" spans="1:11" s="72" customFormat="1" ht="15" x14ac:dyDescent="0.3">
      <c r="A182" s="13"/>
      <c r="B182" s="13"/>
      <c r="C182" s="57" t="s">
        <v>410</v>
      </c>
      <c r="D182" s="63"/>
      <c r="E182" s="39" t="s">
        <v>165</v>
      </c>
      <c r="F182" s="59"/>
      <c r="G182" s="60">
        <v>1</v>
      </c>
      <c r="H182" s="61" t="s">
        <v>13</v>
      </c>
      <c r="I182" s="99"/>
      <c r="J182" s="98">
        <f>IF(G182&gt;0,I182*G182,"")</f>
        <v>0</v>
      </c>
      <c r="K182" s="71"/>
    </row>
    <row r="183" spans="1:11" s="72" customFormat="1" ht="15" x14ac:dyDescent="0.3">
      <c r="A183" s="13"/>
      <c r="B183" s="13"/>
      <c r="C183" s="57" t="s">
        <v>411</v>
      </c>
      <c r="D183" s="63"/>
      <c r="E183" s="39" t="s">
        <v>166</v>
      </c>
      <c r="F183" s="59"/>
      <c r="G183" s="60">
        <v>1</v>
      </c>
      <c r="H183" s="61" t="s">
        <v>13</v>
      </c>
      <c r="I183" s="99"/>
      <c r="J183" s="98">
        <f>IF(G183&gt;0,I183*G183,"")</f>
        <v>0</v>
      </c>
      <c r="K183" s="71"/>
    </row>
    <row r="184" spans="1:11" s="72" customFormat="1" ht="15" x14ac:dyDescent="0.3">
      <c r="A184" s="13"/>
      <c r="B184" s="13"/>
      <c r="C184" s="64" t="s">
        <v>412</v>
      </c>
      <c r="D184" s="63"/>
      <c r="E184" s="45" t="s">
        <v>167</v>
      </c>
      <c r="F184" s="59"/>
      <c r="G184" s="60">
        <v>0</v>
      </c>
      <c r="H184" s="61">
        <v>0</v>
      </c>
      <c r="I184" s="69"/>
      <c r="J184" s="70"/>
      <c r="K184" s="71"/>
    </row>
    <row r="185" spans="1:11" s="72" customFormat="1" ht="75" x14ac:dyDescent="0.3">
      <c r="A185" s="13"/>
      <c r="B185" s="13"/>
      <c r="C185" s="57" t="s">
        <v>413</v>
      </c>
      <c r="D185" s="63"/>
      <c r="E185" s="39" t="s">
        <v>168</v>
      </c>
      <c r="F185" s="59"/>
      <c r="G185" s="60">
        <v>1</v>
      </c>
      <c r="H185" s="61" t="s">
        <v>83</v>
      </c>
      <c r="I185" s="99"/>
      <c r="J185" s="98">
        <f>IF(G185&gt;0,I185*G185,"")</f>
        <v>0</v>
      </c>
      <c r="K185" s="71"/>
    </row>
    <row r="186" spans="1:11" s="72" customFormat="1" ht="15" x14ac:dyDescent="0.3">
      <c r="A186" s="13"/>
      <c r="B186" s="13"/>
      <c r="C186" s="64" t="s">
        <v>414</v>
      </c>
      <c r="D186" s="63"/>
      <c r="E186" s="45" t="s">
        <v>169</v>
      </c>
      <c r="F186" s="59"/>
      <c r="G186" s="60">
        <v>0</v>
      </c>
      <c r="H186" s="61">
        <v>0</v>
      </c>
      <c r="I186" s="69"/>
      <c r="J186" s="70"/>
      <c r="K186" s="71"/>
    </row>
    <row r="187" spans="1:11" s="72" customFormat="1" ht="45" x14ac:dyDescent="0.3">
      <c r="A187" s="13"/>
      <c r="B187" s="13"/>
      <c r="C187" s="57" t="s">
        <v>415</v>
      </c>
      <c r="D187" s="63"/>
      <c r="E187" s="39" t="s">
        <v>170</v>
      </c>
      <c r="F187" s="59"/>
      <c r="G187" s="60">
        <v>0</v>
      </c>
      <c r="H187" s="61">
        <v>0</v>
      </c>
      <c r="I187" s="69"/>
      <c r="J187" s="70"/>
      <c r="K187" s="71"/>
    </row>
    <row r="188" spans="1:11" s="72" customFormat="1" ht="45" x14ac:dyDescent="0.3">
      <c r="A188" s="13"/>
      <c r="B188" s="13"/>
      <c r="C188" s="57" t="s">
        <v>416</v>
      </c>
      <c r="D188" s="63"/>
      <c r="E188" s="39" t="s">
        <v>171</v>
      </c>
      <c r="F188" s="59"/>
      <c r="G188" s="60">
        <v>1</v>
      </c>
      <c r="H188" s="61" t="s">
        <v>13</v>
      </c>
      <c r="I188" s="99"/>
      <c r="J188" s="98">
        <f>IF(G188&gt;0,I188*G188,"")</f>
        <v>0</v>
      </c>
      <c r="K188" s="71"/>
    </row>
    <row r="189" spans="1:11" s="72" customFormat="1" ht="30" x14ac:dyDescent="0.3">
      <c r="A189" s="13"/>
      <c r="B189" s="13"/>
      <c r="C189" s="57" t="s">
        <v>417</v>
      </c>
      <c r="D189" s="63"/>
      <c r="E189" s="39" t="s">
        <v>520</v>
      </c>
      <c r="F189" s="59"/>
      <c r="G189" s="60">
        <v>50</v>
      </c>
      <c r="H189" s="61" t="s">
        <v>162</v>
      </c>
      <c r="I189" s="99"/>
      <c r="J189" s="98">
        <f>IF(G189&gt;0,I189*G189,"")</f>
        <v>0</v>
      </c>
      <c r="K189" s="71"/>
    </row>
    <row r="190" spans="1:11" s="72" customFormat="1" ht="30" x14ac:dyDescent="0.3">
      <c r="A190" s="13"/>
      <c r="B190" s="13"/>
      <c r="C190" s="57" t="s">
        <v>418</v>
      </c>
      <c r="D190" s="63"/>
      <c r="E190" s="39" t="s">
        <v>521</v>
      </c>
      <c r="F190" s="59"/>
      <c r="G190" s="60">
        <v>10</v>
      </c>
      <c r="H190" s="61" t="s">
        <v>162</v>
      </c>
      <c r="I190" s="99"/>
      <c r="J190" s="98">
        <f>IF(G190&gt;0,I190*G190,"")</f>
        <v>0</v>
      </c>
      <c r="K190" s="71"/>
    </row>
    <row r="191" spans="1:11" s="72" customFormat="1" ht="15" x14ac:dyDescent="0.3">
      <c r="A191" s="13"/>
      <c r="B191" s="13"/>
      <c r="C191" s="57" t="s">
        <v>419</v>
      </c>
      <c r="D191" s="63"/>
      <c r="E191" s="39" t="s">
        <v>522</v>
      </c>
      <c r="F191" s="59"/>
      <c r="G191" s="60">
        <v>10</v>
      </c>
      <c r="H191" s="61" t="s">
        <v>162</v>
      </c>
      <c r="I191" s="99"/>
      <c r="J191" s="98">
        <f>IF(G191&gt;0,I191*G191,"")</f>
        <v>0</v>
      </c>
      <c r="K191" s="71"/>
    </row>
    <row r="192" spans="1:11" s="72" customFormat="1" ht="15" x14ac:dyDescent="0.3">
      <c r="A192" s="13"/>
      <c r="B192" s="13"/>
      <c r="C192" s="64" t="s">
        <v>420</v>
      </c>
      <c r="D192" s="63"/>
      <c r="E192" s="45" t="s">
        <v>172</v>
      </c>
      <c r="F192" s="59"/>
      <c r="G192" s="60">
        <v>0</v>
      </c>
      <c r="H192" s="61">
        <v>0</v>
      </c>
      <c r="I192" s="69"/>
      <c r="J192" s="70"/>
      <c r="K192" s="71"/>
    </row>
    <row r="193" spans="1:11" s="72" customFormat="1" ht="45" x14ac:dyDescent="0.3">
      <c r="A193" s="13"/>
      <c r="B193" s="13"/>
      <c r="C193" s="57" t="s">
        <v>421</v>
      </c>
      <c r="D193" s="63"/>
      <c r="E193" s="39" t="s">
        <v>170</v>
      </c>
      <c r="F193" s="59"/>
      <c r="G193" s="60">
        <v>0</v>
      </c>
      <c r="H193" s="61">
        <v>0</v>
      </c>
      <c r="I193" s="69"/>
      <c r="J193" s="70"/>
      <c r="K193" s="71"/>
    </row>
    <row r="194" spans="1:11" s="72" customFormat="1" ht="30" x14ac:dyDescent="0.3">
      <c r="A194" s="13"/>
      <c r="B194" s="13"/>
      <c r="C194" s="57" t="s">
        <v>422</v>
      </c>
      <c r="D194" s="63"/>
      <c r="E194" s="39" t="s">
        <v>173</v>
      </c>
      <c r="F194" s="59"/>
      <c r="G194" s="60">
        <v>14</v>
      </c>
      <c r="H194" s="61" t="s">
        <v>83</v>
      </c>
      <c r="I194" s="99"/>
      <c r="J194" s="98">
        <f>IF(G194&gt;0,I194*G194,"")</f>
        <v>0</v>
      </c>
      <c r="K194" s="71"/>
    </row>
    <row r="195" spans="1:11" s="72" customFormat="1" ht="30" x14ac:dyDescent="0.3">
      <c r="A195" s="13"/>
      <c r="B195" s="13"/>
      <c r="C195" s="57" t="s">
        <v>423</v>
      </c>
      <c r="D195" s="63"/>
      <c r="E195" s="39" t="s">
        <v>174</v>
      </c>
      <c r="F195" s="59"/>
      <c r="G195" s="60">
        <v>2</v>
      </c>
      <c r="H195" s="61" t="s">
        <v>83</v>
      </c>
      <c r="I195" s="99"/>
      <c r="J195" s="98">
        <f>IF(G195&gt;0,I195*G195,"")</f>
        <v>0</v>
      </c>
      <c r="K195" s="71"/>
    </row>
    <row r="196" spans="1:11" s="72" customFormat="1" ht="30" x14ac:dyDescent="0.3">
      <c r="A196" s="13"/>
      <c r="B196" s="13"/>
      <c r="C196" s="57" t="s">
        <v>424</v>
      </c>
      <c r="D196" s="63"/>
      <c r="E196" s="39" t="s">
        <v>175</v>
      </c>
      <c r="F196" s="59"/>
      <c r="G196" s="60">
        <v>2</v>
      </c>
      <c r="H196" s="61" t="s">
        <v>83</v>
      </c>
      <c r="I196" s="99"/>
      <c r="J196" s="98">
        <f>IF(G196&gt;0,I196*G196,"")</f>
        <v>0</v>
      </c>
      <c r="K196" s="71"/>
    </row>
    <row r="197" spans="1:11" s="72" customFormat="1" ht="45" x14ac:dyDescent="0.3">
      <c r="A197" s="13"/>
      <c r="B197" s="13"/>
      <c r="C197" s="57" t="s">
        <v>425</v>
      </c>
      <c r="D197" s="63"/>
      <c r="E197" s="39" t="s">
        <v>176</v>
      </c>
      <c r="F197" s="59"/>
      <c r="G197" s="60">
        <v>1</v>
      </c>
      <c r="H197" s="61" t="s">
        <v>83</v>
      </c>
      <c r="I197" s="99"/>
      <c r="J197" s="98">
        <f>IF(G197&gt;0,I197*G197,"")</f>
        <v>0</v>
      </c>
      <c r="K197" s="71"/>
    </row>
    <row r="198" spans="1:11" ht="15" x14ac:dyDescent="0.3">
      <c r="C198" s="57" t="s">
        <v>426</v>
      </c>
      <c r="D198" s="63"/>
      <c r="E198" s="39" t="s">
        <v>228</v>
      </c>
      <c r="F198" s="59"/>
      <c r="G198" s="60">
        <v>2</v>
      </c>
      <c r="H198" s="61" t="s">
        <v>83</v>
      </c>
      <c r="I198" s="99"/>
      <c r="J198" s="98">
        <f>IF(G198&gt;0,I198*G198,"")</f>
        <v>0</v>
      </c>
      <c r="K198" s="71"/>
    </row>
    <row r="199" spans="1:11" ht="15" x14ac:dyDescent="0.3">
      <c r="C199" s="57" t="s">
        <v>427</v>
      </c>
      <c r="D199" s="63"/>
      <c r="E199" s="39" t="s">
        <v>177</v>
      </c>
      <c r="F199" s="59"/>
      <c r="G199" s="60">
        <v>2</v>
      </c>
      <c r="H199" s="61" t="s">
        <v>83</v>
      </c>
      <c r="I199" s="99"/>
      <c r="J199" s="98">
        <f>IF(G199&gt;0,I199*G199,"")</f>
        <v>0</v>
      </c>
      <c r="K199" s="71"/>
    </row>
    <row r="200" spans="1:11" s="72" customFormat="1" ht="15" x14ac:dyDescent="0.3">
      <c r="A200" s="13"/>
      <c r="B200" s="13"/>
      <c r="C200" s="57" t="s">
        <v>428</v>
      </c>
      <c r="D200" s="63"/>
      <c r="E200" s="39" t="s">
        <v>227</v>
      </c>
      <c r="F200" s="59"/>
      <c r="G200" s="60">
        <v>1</v>
      </c>
      <c r="H200" s="61" t="s">
        <v>83</v>
      </c>
      <c r="I200" s="99"/>
      <c r="J200" s="98">
        <f>IF(G200&gt;0,I200*G200,"")</f>
        <v>0</v>
      </c>
      <c r="K200" s="71"/>
    </row>
    <row r="201" spans="1:11" s="72" customFormat="1" ht="15" x14ac:dyDescent="0.3">
      <c r="A201" s="13"/>
      <c r="B201" s="13"/>
      <c r="C201" s="57" t="s">
        <v>429</v>
      </c>
      <c r="D201" s="63"/>
      <c r="E201" s="39" t="s">
        <v>178</v>
      </c>
      <c r="F201" s="59"/>
      <c r="G201" s="60">
        <v>1</v>
      </c>
      <c r="H201" s="61" t="s">
        <v>83</v>
      </c>
      <c r="I201" s="99"/>
      <c r="J201" s="98">
        <f>IF(G201&gt;0,I201*G201,"")</f>
        <v>0</v>
      </c>
      <c r="K201" s="71"/>
    </row>
    <row r="202" spans="1:11" s="72" customFormat="1" ht="15" x14ac:dyDescent="0.3">
      <c r="A202" s="13"/>
      <c r="B202" s="13"/>
      <c r="C202" s="64" t="s">
        <v>430</v>
      </c>
      <c r="D202" s="63"/>
      <c r="E202" s="45" t="s">
        <v>179</v>
      </c>
      <c r="F202" s="92"/>
      <c r="G202" s="93">
        <v>0</v>
      </c>
      <c r="H202" s="94">
        <v>0</v>
      </c>
      <c r="I202" s="69"/>
      <c r="J202" s="70"/>
      <c r="K202" s="71"/>
    </row>
    <row r="203" spans="1:11" s="72" customFormat="1" ht="45" x14ac:dyDescent="0.3">
      <c r="A203" s="13"/>
      <c r="B203" s="13"/>
      <c r="C203" s="57" t="s">
        <v>431</v>
      </c>
      <c r="D203" s="63"/>
      <c r="E203" s="39" t="s">
        <v>170</v>
      </c>
      <c r="F203" s="59"/>
      <c r="G203" s="60">
        <v>0</v>
      </c>
      <c r="H203" s="61">
        <v>0</v>
      </c>
      <c r="I203" s="69"/>
      <c r="J203" s="70"/>
      <c r="K203" s="71"/>
    </row>
    <row r="204" spans="1:11" s="72" customFormat="1" ht="15" x14ac:dyDescent="0.3">
      <c r="A204" s="13"/>
      <c r="B204" s="13"/>
      <c r="C204" s="57" t="s">
        <v>432</v>
      </c>
      <c r="D204" s="63"/>
      <c r="E204" s="39" t="s">
        <v>180</v>
      </c>
      <c r="F204" s="59"/>
      <c r="G204" s="60">
        <v>5</v>
      </c>
      <c r="H204" s="61" t="s">
        <v>83</v>
      </c>
      <c r="I204" s="99"/>
      <c r="J204" s="98">
        <f>IF(G204&gt;0,I204*G204,"")</f>
        <v>0</v>
      </c>
      <c r="K204" s="71"/>
    </row>
    <row r="205" spans="1:11" s="72" customFormat="1" ht="15" x14ac:dyDescent="0.3">
      <c r="A205" s="13"/>
      <c r="B205" s="13"/>
      <c r="C205" s="64" t="s">
        <v>433</v>
      </c>
      <c r="D205" s="63"/>
      <c r="E205" s="45" t="s">
        <v>181</v>
      </c>
      <c r="F205" s="92"/>
      <c r="G205" s="93">
        <v>0</v>
      </c>
      <c r="H205" s="94">
        <v>0</v>
      </c>
      <c r="I205" s="69"/>
      <c r="J205" s="70"/>
      <c r="K205" s="71"/>
    </row>
    <row r="206" spans="1:11" s="72" customFormat="1" ht="45" x14ac:dyDescent="0.3">
      <c r="A206" s="13"/>
      <c r="B206" s="13"/>
      <c r="C206" s="57" t="s">
        <v>434</v>
      </c>
      <c r="D206" s="63"/>
      <c r="E206" s="39" t="s">
        <v>170</v>
      </c>
      <c r="F206" s="59"/>
      <c r="G206" s="60">
        <v>0</v>
      </c>
      <c r="H206" s="61">
        <v>0</v>
      </c>
      <c r="I206" s="69"/>
      <c r="J206" s="70"/>
      <c r="K206" s="71"/>
    </row>
    <row r="207" spans="1:11" s="72" customFormat="1" ht="30" x14ac:dyDescent="0.3">
      <c r="A207" s="13"/>
      <c r="B207" s="13"/>
      <c r="C207" s="57" t="s">
        <v>435</v>
      </c>
      <c r="D207" s="63"/>
      <c r="E207" s="39" t="s">
        <v>229</v>
      </c>
      <c r="F207" s="59"/>
      <c r="G207" s="60">
        <v>30</v>
      </c>
      <c r="H207" s="61" t="s">
        <v>162</v>
      </c>
      <c r="I207" s="99"/>
      <c r="J207" s="98">
        <f>IF(G207&gt;0,I207*G207,"")</f>
        <v>0</v>
      </c>
      <c r="K207" s="71"/>
    </row>
    <row r="208" spans="1:11" s="72" customFormat="1" ht="15" x14ac:dyDescent="0.3">
      <c r="A208" s="13"/>
      <c r="B208" s="13"/>
      <c r="C208" s="57" t="s">
        <v>436</v>
      </c>
      <c r="D208" s="63"/>
      <c r="E208" s="39" t="s">
        <v>182</v>
      </c>
      <c r="F208" s="59"/>
      <c r="G208" s="60">
        <v>70</v>
      </c>
      <c r="H208" s="61" t="s">
        <v>162</v>
      </c>
      <c r="I208" s="99"/>
      <c r="J208" s="98">
        <f>IF(G208&gt;0,I208*G208,"")</f>
        <v>0</v>
      </c>
      <c r="K208" s="71"/>
    </row>
    <row r="209" spans="1:11" s="72" customFormat="1" ht="15" x14ac:dyDescent="0.3">
      <c r="A209" s="13"/>
      <c r="B209" s="13"/>
      <c r="C209" s="57" t="s">
        <v>437</v>
      </c>
      <c r="D209" s="63"/>
      <c r="E209" s="39" t="s">
        <v>183</v>
      </c>
      <c r="F209" s="59"/>
      <c r="G209" s="60">
        <v>20</v>
      </c>
      <c r="H209" s="61" t="s">
        <v>162</v>
      </c>
      <c r="I209" s="99"/>
      <c r="J209" s="98">
        <f>IF(G209&gt;0,I209*G209,"")</f>
        <v>0</v>
      </c>
      <c r="K209" s="71"/>
    </row>
    <row r="210" spans="1:11" s="72" customFormat="1" ht="15" x14ac:dyDescent="0.3">
      <c r="A210" s="13"/>
      <c r="B210" s="13"/>
      <c r="C210" s="57" t="s">
        <v>438</v>
      </c>
      <c r="D210" s="63"/>
      <c r="E210" s="39" t="s">
        <v>184</v>
      </c>
      <c r="F210" s="59"/>
      <c r="G210" s="60">
        <v>250</v>
      </c>
      <c r="H210" s="61" t="s">
        <v>162</v>
      </c>
      <c r="I210" s="99"/>
      <c r="J210" s="98">
        <f>IF(G210&gt;0,I210*G210,"")</f>
        <v>0</v>
      </c>
      <c r="K210" s="71"/>
    </row>
    <row r="211" spans="1:11" s="72" customFormat="1" ht="15" x14ac:dyDescent="0.3">
      <c r="A211" s="13"/>
      <c r="B211" s="13"/>
      <c r="C211" s="57" t="s">
        <v>439</v>
      </c>
      <c r="D211" s="63"/>
      <c r="E211" s="39" t="s">
        <v>523</v>
      </c>
      <c r="F211" s="59"/>
      <c r="G211" s="60">
        <v>25</v>
      </c>
      <c r="H211" s="61" t="s">
        <v>162</v>
      </c>
      <c r="I211" s="99"/>
      <c r="J211" s="98">
        <f>IF(G211&gt;0,I211*G211,"")</f>
        <v>0</v>
      </c>
      <c r="K211" s="71"/>
    </row>
    <row r="212" spans="1:11" s="72" customFormat="1" ht="15" x14ac:dyDescent="0.3">
      <c r="A212" s="13"/>
      <c r="B212" s="13"/>
      <c r="C212" s="57" t="s">
        <v>440</v>
      </c>
      <c r="D212" s="63"/>
      <c r="E212" s="39" t="s">
        <v>524</v>
      </c>
      <c r="F212" s="59"/>
      <c r="G212" s="60">
        <v>200</v>
      </c>
      <c r="H212" s="61" t="s">
        <v>162</v>
      </c>
      <c r="I212" s="99"/>
      <c r="J212" s="98">
        <f>IF(G212&gt;0,I212*G212,"")</f>
        <v>0</v>
      </c>
      <c r="K212" s="71"/>
    </row>
    <row r="213" spans="1:11" s="72" customFormat="1" ht="15" x14ac:dyDescent="0.3">
      <c r="A213" s="13"/>
      <c r="B213" s="13"/>
      <c r="C213" s="57" t="s">
        <v>441</v>
      </c>
      <c r="D213" s="63"/>
      <c r="E213" s="39" t="s">
        <v>525</v>
      </c>
      <c r="F213" s="59"/>
      <c r="G213" s="60">
        <v>120</v>
      </c>
      <c r="H213" s="61" t="s">
        <v>162</v>
      </c>
      <c r="I213" s="99"/>
      <c r="J213" s="98">
        <f>IF(G213&gt;0,I213*G213,"")</f>
        <v>0</v>
      </c>
      <c r="K213" s="71"/>
    </row>
    <row r="214" spans="1:11" s="72" customFormat="1" ht="15" x14ac:dyDescent="0.3">
      <c r="A214" s="13"/>
      <c r="B214" s="13"/>
      <c r="C214" s="57" t="s">
        <v>442</v>
      </c>
      <c r="D214" s="63"/>
      <c r="E214" s="39" t="s">
        <v>526</v>
      </c>
      <c r="F214" s="59"/>
      <c r="G214" s="60">
        <v>105</v>
      </c>
      <c r="H214" s="61" t="s">
        <v>162</v>
      </c>
      <c r="I214" s="99"/>
      <c r="J214" s="98">
        <f>IF(G214&gt;0,I214*G214,"")</f>
        <v>0</v>
      </c>
      <c r="K214" s="71"/>
    </row>
    <row r="215" spans="1:11" s="72" customFormat="1" ht="15" x14ac:dyDescent="0.3">
      <c r="A215" s="13"/>
      <c r="B215" s="13"/>
      <c r="C215" s="57" t="s">
        <v>443</v>
      </c>
      <c r="D215" s="63"/>
      <c r="E215" s="39" t="s">
        <v>527</v>
      </c>
      <c r="F215" s="59"/>
      <c r="G215" s="60">
        <v>20</v>
      </c>
      <c r="H215" s="61" t="s">
        <v>162</v>
      </c>
      <c r="I215" s="99"/>
      <c r="J215" s="98">
        <f>IF(G215&gt;0,I215*G215,"")</f>
        <v>0</v>
      </c>
      <c r="K215" s="71"/>
    </row>
    <row r="216" spans="1:11" s="72" customFormat="1" ht="15" x14ac:dyDescent="0.3">
      <c r="A216" s="13"/>
      <c r="B216" s="13"/>
      <c r="C216" s="57" t="s">
        <v>444</v>
      </c>
      <c r="D216" s="63"/>
      <c r="E216" s="39" t="s">
        <v>528</v>
      </c>
      <c r="F216" s="59"/>
      <c r="G216" s="60">
        <v>10</v>
      </c>
      <c r="H216" s="61" t="s">
        <v>162</v>
      </c>
      <c r="I216" s="99"/>
      <c r="J216" s="98">
        <f>IF(G216&gt;0,I216*G216,"")</f>
        <v>0</v>
      </c>
      <c r="K216" s="71"/>
    </row>
    <row r="217" spans="1:11" s="72" customFormat="1" ht="15" x14ac:dyDescent="0.3">
      <c r="A217" s="13"/>
      <c r="B217" s="13"/>
      <c r="C217" s="57" t="s">
        <v>445</v>
      </c>
      <c r="D217" s="63"/>
      <c r="E217" s="39" t="s">
        <v>529</v>
      </c>
      <c r="F217" s="59"/>
      <c r="G217" s="60">
        <v>20</v>
      </c>
      <c r="H217" s="61" t="s">
        <v>162</v>
      </c>
      <c r="I217" s="99"/>
      <c r="J217" s="98">
        <f>IF(G217&gt;0,I217*G217,"")</f>
        <v>0</v>
      </c>
      <c r="K217" s="71"/>
    </row>
    <row r="218" spans="1:11" s="72" customFormat="1" ht="15" x14ac:dyDescent="0.3">
      <c r="A218" s="13"/>
      <c r="B218" s="13"/>
      <c r="C218" s="57" t="s">
        <v>446</v>
      </c>
      <c r="D218" s="63"/>
      <c r="E218" s="39" t="s">
        <v>530</v>
      </c>
      <c r="F218" s="59"/>
      <c r="G218" s="60">
        <v>40</v>
      </c>
      <c r="H218" s="61" t="s">
        <v>162</v>
      </c>
      <c r="I218" s="99"/>
      <c r="J218" s="98">
        <f>IF(G218&gt;0,I218*G218,"")</f>
        <v>0</v>
      </c>
      <c r="K218" s="71"/>
    </row>
    <row r="219" spans="1:11" s="72" customFormat="1" ht="30" x14ac:dyDescent="0.3">
      <c r="A219" s="13"/>
      <c r="B219" s="13"/>
      <c r="C219" s="57" t="s">
        <v>447</v>
      </c>
      <c r="D219" s="63"/>
      <c r="E219" s="39" t="s">
        <v>185</v>
      </c>
      <c r="F219" s="59"/>
      <c r="G219" s="60">
        <v>1</v>
      </c>
      <c r="H219" s="61" t="s">
        <v>13</v>
      </c>
      <c r="I219" s="99"/>
      <c r="J219" s="98">
        <f>IF(G219&gt;0,I219*G219,"")</f>
        <v>0</v>
      </c>
      <c r="K219" s="71"/>
    </row>
    <row r="220" spans="1:11" s="72" customFormat="1" ht="15" x14ac:dyDescent="0.3">
      <c r="A220" s="13"/>
      <c r="B220" s="13"/>
      <c r="C220" s="64" t="s">
        <v>448</v>
      </c>
      <c r="D220" s="63"/>
      <c r="E220" s="45" t="s">
        <v>186</v>
      </c>
      <c r="F220" s="92"/>
      <c r="G220" s="93">
        <v>0</v>
      </c>
      <c r="H220" s="94">
        <v>0</v>
      </c>
      <c r="I220" s="95"/>
      <c r="J220" s="96"/>
      <c r="K220" s="97"/>
    </row>
    <row r="221" spans="1:11" s="72" customFormat="1" ht="15" x14ac:dyDescent="0.3">
      <c r="A221" s="13"/>
      <c r="B221" s="13"/>
      <c r="C221" s="57" t="s">
        <v>449</v>
      </c>
      <c r="D221" s="63"/>
      <c r="E221" s="39" t="s">
        <v>187</v>
      </c>
      <c r="F221" s="59"/>
      <c r="G221" s="60">
        <v>0</v>
      </c>
      <c r="H221" s="61">
        <v>0</v>
      </c>
      <c r="I221" s="69"/>
      <c r="J221" s="70"/>
      <c r="K221" s="71"/>
    </row>
    <row r="222" spans="1:11" s="72" customFormat="1" ht="90" x14ac:dyDescent="0.3">
      <c r="A222" s="13"/>
      <c r="B222" s="13"/>
      <c r="C222" s="57" t="s">
        <v>450</v>
      </c>
      <c r="D222" s="63"/>
      <c r="E222" s="39" t="s">
        <v>188</v>
      </c>
      <c r="F222" s="59"/>
      <c r="G222" s="60">
        <v>1</v>
      </c>
      <c r="H222" s="61" t="s">
        <v>13</v>
      </c>
      <c r="I222" s="99"/>
      <c r="J222" s="98">
        <f>IF(G222&gt;0,I222*G222,"")</f>
        <v>0</v>
      </c>
      <c r="K222" s="71"/>
    </row>
    <row r="223" spans="1:11" s="72" customFormat="1" ht="15" x14ac:dyDescent="0.3">
      <c r="A223" s="13"/>
      <c r="B223" s="13"/>
      <c r="C223" s="64" t="s">
        <v>451</v>
      </c>
      <c r="D223" s="63"/>
      <c r="E223" s="45" t="s">
        <v>189</v>
      </c>
      <c r="F223" s="92"/>
      <c r="G223" s="93">
        <v>0</v>
      </c>
      <c r="H223" s="94">
        <v>0</v>
      </c>
      <c r="I223" s="95"/>
      <c r="J223" s="96"/>
      <c r="K223" s="97"/>
    </row>
    <row r="224" spans="1:11" s="72" customFormat="1" ht="30" x14ac:dyDescent="0.3">
      <c r="A224" s="13"/>
      <c r="B224" s="13"/>
      <c r="C224" s="57" t="s">
        <v>452</v>
      </c>
      <c r="D224" s="63"/>
      <c r="E224" s="39" t="s">
        <v>190</v>
      </c>
      <c r="F224" s="59"/>
      <c r="G224" s="60">
        <v>1</v>
      </c>
      <c r="H224" s="61" t="s">
        <v>83</v>
      </c>
      <c r="I224" s="99"/>
      <c r="J224" s="98">
        <f>IF(G224&gt;0,I224*G224,"")</f>
        <v>0</v>
      </c>
      <c r="K224" s="71"/>
    </row>
    <row r="225" spans="1:11" s="72" customFormat="1" ht="45" x14ac:dyDescent="0.3">
      <c r="A225" s="13"/>
      <c r="B225" s="13"/>
      <c r="C225" s="57" t="s">
        <v>453</v>
      </c>
      <c r="D225" s="63"/>
      <c r="E225" s="39" t="s">
        <v>191</v>
      </c>
      <c r="F225" s="59"/>
      <c r="G225" s="60">
        <v>1</v>
      </c>
      <c r="H225" s="61" t="s">
        <v>83</v>
      </c>
      <c r="I225" s="99"/>
      <c r="J225" s="98">
        <f>IF(G225&gt;0,I225*G225,"")</f>
        <v>0</v>
      </c>
      <c r="K225" s="71"/>
    </row>
    <row r="226" spans="1:11" s="72" customFormat="1" ht="30" x14ac:dyDescent="0.3">
      <c r="A226" s="13"/>
      <c r="B226" s="13"/>
      <c r="C226" s="57" t="s">
        <v>454</v>
      </c>
      <c r="D226" s="63"/>
      <c r="E226" s="39" t="s">
        <v>531</v>
      </c>
      <c r="F226" s="59"/>
      <c r="G226" s="60">
        <v>20</v>
      </c>
      <c r="H226" s="61" t="s">
        <v>162</v>
      </c>
      <c r="I226" s="99"/>
      <c r="J226" s="98">
        <f>IF(G226&gt;0,I226*G226,"")</f>
        <v>0</v>
      </c>
      <c r="K226" s="71"/>
    </row>
    <row r="227" spans="1:11" s="72" customFormat="1" ht="45" x14ac:dyDescent="0.3">
      <c r="A227" s="13"/>
      <c r="B227" s="13"/>
      <c r="C227" s="57" t="s">
        <v>455</v>
      </c>
      <c r="D227" s="63"/>
      <c r="E227" s="39" t="s">
        <v>192</v>
      </c>
      <c r="F227" s="59"/>
      <c r="G227" s="60">
        <v>75</v>
      </c>
      <c r="H227" s="61" t="s">
        <v>162</v>
      </c>
      <c r="I227" s="99"/>
      <c r="J227" s="98">
        <f>IF(G227&gt;0,I227*G227,"")</f>
        <v>0</v>
      </c>
      <c r="K227" s="71"/>
    </row>
    <row r="228" spans="1:11" s="72" customFormat="1" ht="30" x14ac:dyDescent="0.3">
      <c r="A228" s="13"/>
      <c r="B228" s="13"/>
      <c r="C228" s="57" t="s">
        <v>456</v>
      </c>
      <c r="D228" s="63"/>
      <c r="E228" s="39" t="s">
        <v>193</v>
      </c>
      <c r="F228" s="59"/>
      <c r="G228" s="60">
        <v>2</v>
      </c>
      <c r="H228" s="61" t="s">
        <v>83</v>
      </c>
      <c r="I228" s="99"/>
      <c r="J228" s="98">
        <f>IF(G228&gt;0,I228*G228,"")</f>
        <v>0</v>
      </c>
      <c r="K228" s="71"/>
    </row>
    <row r="229" spans="1:11" s="72" customFormat="1" ht="15" x14ac:dyDescent="0.3">
      <c r="A229" s="13"/>
      <c r="B229" s="13"/>
      <c r="C229" s="57" t="s">
        <v>457</v>
      </c>
      <c r="D229" s="63"/>
      <c r="E229" s="39" t="s">
        <v>194</v>
      </c>
      <c r="F229" s="59"/>
      <c r="G229" s="60">
        <v>2</v>
      </c>
      <c r="H229" s="61" t="s">
        <v>83</v>
      </c>
      <c r="I229" s="99"/>
      <c r="J229" s="98">
        <f>IF(G229&gt;0,I229*G229,"")</f>
        <v>0</v>
      </c>
      <c r="K229" s="71"/>
    </row>
    <row r="230" spans="1:11" s="72" customFormat="1" ht="60" x14ac:dyDescent="0.3">
      <c r="A230" s="13"/>
      <c r="B230" s="13"/>
      <c r="C230" s="57" t="s">
        <v>458</v>
      </c>
      <c r="D230" s="63"/>
      <c r="E230" s="39" t="s">
        <v>195</v>
      </c>
      <c r="F230" s="59"/>
      <c r="G230" s="60">
        <v>2</v>
      </c>
      <c r="H230" s="61" t="s">
        <v>83</v>
      </c>
      <c r="I230" s="99"/>
      <c r="J230" s="98">
        <f>IF(G230&gt;0,I230*G230,"")</f>
        <v>0</v>
      </c>
      <c r="K230" s="71"/>
    </row>
    <row r="231" spans="1:11" s="72" customFormat="1" ht="15" x14ac:dyDescent="0.3">
      <c r="A231" s="13"/>
      <c r="B231" s="13"/>
      <c r="C231" s="64" t="s">
        <v>459</v>
      </c>
      <c r="D231" s="63"/>
      <c r="E231" s="45" t="s">
        <v>196</v>
      </c>
      <c r="F231" s="92"/>
      <c r="G231" s="93">
        <v>0</v>
      </c>
      <c r="H231" s="94">
        <v>0</v>
      </c>
      <c r="I231" s="95"/>
      <c r="J231" s="96"/>
      <c r="K231" s="97"/>
    </row>
    <row r="232" spans="1:11" s="72" customFormat="1" ht="45" x14ac:dyDescent="0.3">
      <c r="A232" s="13"/>
      <c r="B232" s="13"/>
      <c r="C232" s="57" t="s">
        <v>460</v>
      </c>
      <c r="D232" s="63"/>
      <c r="E232" s="39" t="s">
        <v>170</v>
      </c>
      <c r="F232" s="59"/>
      <c r="G232" s="60">
        <v>0</v>
      </c>
      <c r="H232" s="61">
        <v>0</v>
      </c>
      <c r="I232" s="69"/>
      <c r="J232" s="70"/>
      <c r="K232" s="71"/>
    </row>
    <row r="233" spans="1:11" s="72" customFormat="1" ht="15" x14ac:dyDescent="0.3">
      <c r="A233" s="13"/>
      <c r="B233" s="13"/>
      <c r="C233" s="57" t="s">
        <v>461</v>
      </c>
      <c r="D233" s="63"/>
      <c r="E233" s="39" t="s">
        <v>197</v>
      </c>
      <c r="F233" s="59"/>
      <c r="G233" s="60">
        <v>1</v>
      </c>
      <c r="H233" s="61" t="s">
        <v>83</v>
      </c>
      <c r="I233" s="99"/>
      <c r="J233" s="98">
        <f>IF(G233&gt;0,I233*G233,"")</f>
        <v>0</v>
      </c>
      <c r="K233" s="71"/>
    </row>
    <row r="234" spans="1:11" s="72" customFormat="1" ht="15" x14ac:dyDescent="0.3">
      <c r="A234" s="13"/>
      <c r="B234" s="13"/>
      <c r="C234" s="57" t="s">
        <v>462</v>
      </c>
      <c r="D234" s="63"/>
      <c r="E234" s="39" t="s">
        <v>198</v>
      </c>
      <c r="F234" s="59"/>
      <c r="G234" s="60">
        <v>1</v>
      </c>
      <c r="H234" s="61" t="s">
        <v>83</v>
      </c>
      <c r="I234" s="99"/>
      <c r="J234" s="98">
        <f>IF(G234&gt;0,I234*G234,"")</f>
        <v>0</v>
      </c>
      <c r="K234" s="71"/>
    </row>
    <row r="235" spans="1:11" s="72" customFormat="1" ht="15" x14ac:dyDescent="0.3">
      <c r="A235" s="13"/>
      <c r="B235" s="13"/>
      <c r="C235" s="64" t="s">
        <v>463</v>
      </c>
      <c r="D235" s="63"/>
      <c r="E235" s="45" t="s">
        <v>199</v>
      </c>
      <c r="F235" s="92"/>
      <c r="G235" s="93">
        <v>0</v>
      </c>
      <c r="H235" s="94">
        <v>0</v>
      </c>
      <c r="I235" s="95"/>
      <c r="J235" s="96"/>
      <c r="K235" s="97"/>
    </row>
    <row r="236" spans="1:11" s="72" customFormat="1" ht="45" x14ac:dyDescent="0.3">
      <c r="A236" s="13"/>
      <c r="B236" s="13"/>
      <c r="C236" s="57" t="s">
        <v>464</v>
      </c>
      <c r="D236" s="58"/>
      <c r="E236" s="39" t="s">
        <v>170</v>
      </c>
      <c r="F236" s="59"/>
      <c r="G236" s="60">
        <v>0</v>
      </c>
      <c r="H236" s="61">
        <v>0</v>
      </c>
      <c r="I236" s="69"/>
      <c r="J236" s="70"/>
      <c r="K236" s="71"/>
    </row>
    <row r="237" spans="1:11" s="72" customFormat="1" ht="30" x14ac:dyDescent="0.3">
      <c r="A237" s="13"/>
      <c r="B237" s="13"/>
      <c r="C237" s="57" t="s">
        <v>465</v>
      </c>
      <c r="D237" s="58"/>
      <c r="E237" s="39" t="s">
        <v>200</v>
      </c>
      <c r="F237" s="59"/>
      <c r="G237" s="60">
        <v>1</v>
      </c>
      <c r="H237" s="61" t="s">
        <v>83</v>
      </c>
      <c r="I237" s="99"/>
      <c r="J237" s="98">
        <f>IF(G237&gt;0,I237*G237,"")</f>
        <v>0</v>
      </c>
      <c r="K237" s="71"/>
    </row>
    <row r="238" spans="1:11" s="72" customFormat="1" ht="15" x14ac:dyDescent="0.3">
      <c r="A238" s="13"/>
      <c r="B238" s="13"/>
      <c r="C238" s="64" t="s">
        <v>466</v>
      </c>
      <c r="D238" s="63"/>
      <c r="E238" s="45" t="s">
        <v>201</v>
      </c>
      <c r="F238" s="92"/>
      <c r="G238" s="93">
        <v>0</v>
      </c>
      <c r="H238" s="94">
        <v>0</v>
      </c>
      <c r="I238" s="99"/>
      <c r="J238" s="96"/>
      <c r="K238" s="97"/>
    </row>
    <row r="239" spans="1:11" s="72" customFormat="1" ht="60" x14ac:dyDescent="0.3">
      <c r="A239" s="13"/>
      <c r="B239" s="13"/>
      <c r="C239" s="57" t="s">
        <v>467</v>
      </c>
      <c r="D239" s="58"/>
      <c r="E239" s="39" t="s">
        <v>202</v>
      </c>
      <c r="F239" s="59"/>
      <c r="G239" s="60">
        <v>1</v>
      </c>
      <c r="H239" s="61" t="s">
        <v>83</v>
      </c>
      <c r="I239" s="99"/>
      <c r="J239" s="98">
        <f>IF(G239&gt;0,I239*G239,"")</f>
        <v>0</v>
      </c>
      <c r="K239" s="71"/>
    </row>
    <row r="240" spans="1:11" s="72" customFormat="1" ht="17.25" x14ac:dyDescent="0.3">
      <c r="A240" s="13"/>
      <c r="B240" s="13"/>
      <c r="C240" s="89" t="s">
        <v>468</v>
      </c>
      <c r="D240" s="90"/>
      <c r="E240" s="91" t="s">
        <v>203</v>
      </c>
      <c r="F240" s="59"/>
      <c r="G240" s="60">
        <v>0</v>
      </c>
      <c r="H240" s="61">
        <v>0</v>
      </c>
      <c r="I240" s="69"/>
      <c r="J240" s="70"/>
      <c r="K240" s="71"/>
    </row>
    <row r="241" spans="1:11" s="72" customFormat="1" ht="15" x14ac:dyDescent="0.3">
      <c r="A241" s="13"/>
      <c r="B241" s="13"/>
      <c r="C241" s="64" t="s">
        <v>469</v>
      </c>
      <c r="D241" s="63"/>
      <c r="E241" s="45" t="s">
        <v>204</v>
      </c>
      <c r="F241" s="59"/>
      <c r="G241" s="60">
        <v>0</v>
      </c>
      <c r="H241" s="61">
        <v>0</v>
      </c>
      <c r="I241" s="69"/>
      <c r="J241" s="70"/>
      <c r="K241" s="71"/>
    </row>
    <row r="242" spans="1:11" s="72" customFormat="1" ht="75" x14ac:dyDescent="0.3">
      <c r="A242" s="13"/>
      <c r="B242" s="13"/>
      <c r="C242" s="57" t="s">
        <v>470</v>
      </c>
      <c r="D242" s="58"/>
      <c r="E242" s="39" t="s">
        <v>205</v>
      </c>
      <c r="F242" s="59"/>
      <c r="G242" s="60">
        <v>0</v>
      </c>
      <c r="H242" s="61">
        <v>0</v>
      </c>
      <c r="I242" s="69"/>
      <c r="J242" s="70"/>
      <c r="K242" s="71"/>
    </row>
    <row r="243" spans="1:11" s="72" customFormat="1" ht="15" x14ac:dyDescent="0.3">
      <c r="A243" s="13"/>
      <c r="B243" s="13"/>
      <c r="C243" s="57" t="s">
        <v>471</v>
      </c>
      <c r="D243" s="58"/>
      <c r="E243" s="39" t="s">
        <v>206</v>
      </c>
      <c r="F243" s="59"/>
      <c r="G243" s="60">
        <v>1</v>
      </c>
      <c r="H243" s="61" t="s">
        <v>13</v>
      </c>
      <c r="I243" s="99"/>
      <c r="J243" s="98">
        <f>IF(G243&gt;0,I243*G243,"")</f>
        <v>0</v>
      </c>
      <c r="K243" s="71"/>
    </row>
    <row r="244" spans="1:11" s="72" customFormat="1" ht="30" x14ac:dyDescent="0.3">
      <c r="A244" s="13"/>
      <c r="B244" s="13"/>
      <c r="C244" s="57" t="s">
        <v>472</v>
      </c>
      <c r="D244" s="58"/>
      <c r="E244" s="39" t="s">
        <v>207</v>
      </c>
      <c r="F244" s="59"/>
      <c r="G244" s="60">
        <v>1</v>
      </c>
      <c r="H244" s="61" t="s">
        <v>13</v>
      </c>
      <c r="I244" s="99"/>
      <c r="J244" s="98">
        <f>IF(G244&gt;0,I244*G244,"")</f>
        <v>0</v>
      </c>
      <c r="K244" s="71"/>
    </row>
    <row r="245" spans="1:11" s="72" customFormat="1" ht="30" x14ac:dyDescent="0.3">
      <c r="A245" s="13"/>
      <c r="B245" s="13"/>
      <c r="C245" s="57" t="s">
        <v>473</v>
      </c>
      <c r="D245" s="58"/>
      <c r="E245" s="39" t="s">
        <v>208</v>
      </c>
      <c r="F245" s="59"/>
      <c r="G245" s="60">
        <v>1</v>
      </c>
      <c r="H245" s="61" t="s">
        <v>83</v>
      </c>
      <c r="I245" s="99"/>
      <c r="J245" s="98">
        <f>IF(G245&gt;0,I245*G245,"")</f>
        <v>0</v>
      </c>
      <c r="K245" s="71"/>
    </row>
    <row r="246" spans="1:11" s="72" customFormat="1" ht="30" x14ac:dyDescent="0.3">
      <c r="A246" s="13"/>
      <c r="B246" s="13"/>
      <c r="C246" s="57" t="s">
        <v>474</v>
      </c>
      <c r="D246" s="58"/>
      <c r="E246" s="39" t="s">
        <v>209</v>
      </c>
      <c r="F246" s="59"/>
      <c r="G246" s="60">
        <v>1</v>
      </c>
      <c r="H246" s="61" t="s">
        <v>83</v>
      </c>
      <c r="I246" s="99"/>
      <c r="J246" s="98">
        <f>IF(G246&gt;0,I246*G246,"")</f>
        <v>0</v>
      </c>
      <c r="K246" s="71"/>
    </row>
    <row r="247" spans="1:11" s="72" customFormat="1" ht="17.25" x14ac:dyDescent="0.3">
      <c r="A247" s="13"/>
      <c r="B247" s="13"/>
      <c r="C247" s="89" t="s">
        <v>475</v>
      </c>
      <c r="D247" s="90"/>
      <c r="E247" s="91" t="s">
        <v>210</v>
      </c>
      <c r="F247" s="59"/>
      <c r="G247" s="60">
        <v>0</v>
      </c>
      <c r="H247" s="61">
        <v>0</v>
      </c>
      <c r="I247" s="69"/>
      <c r="J247" s="70"/>
      <c r="K247" s="71"/>
    </row>
    <row r="248" spans="1:11" s="72" customFormat="1" ht="30" x14ac:dyDescent="0.3">
      <c r="A248" s="13"/>
      <c r="B248" s="13"/>
      <c r="C248" s="57" t="s">
        <v>476</v>
      </c>
      <c r="D248" s="58"/>
      <c r="E248" s="39" t="s">
        <v>211</v>
      </c>
      <c r="F248" s="59"/>
      <c r="G248" s="60">
        <v>0</v>
      </c>
      <c r="H248" s="61">
        <v>0</v>
      </c>
      <c r="I248" s="69"/>
      <c r="J248" s="70"/>
      <c r="K248" s="71"/>
    </row>
    <row r="249" spans="1:11" s="72" customFormat="1" ht="30" x14ac:dyDescent="0.3">
      <c r="A249" s="13"/>
      <c r="B249" s="13"/>
      <c r="C249" s="57" t="s">
        <v>477</v>
      </c>
      <c r="D249" s="58"/>
      <c r="E249" s="39" t="s">
        <v>212</v>
      </c>
      <c r="F249" s="59"/>
      <c r="G249" s="60">
        <v>1</v>
      </c>
      <c r="H249" s="61" t="s">
        <v>13</v>
      </c>
      <c r="I249" s="99"/>
      <c r="J249" s="98">
        <f>IF(G249&gt;0,I249*G249,"")</f>
        <v>0</v>
      </c>
      <c r="K249" s="71"/>
    </row>
    <row r="250" spans="1:11" s="72" customFormat="1" ht="15" x14ac:dyDescent="0.3">
      <c r="A250" s="13"/>
      <c r="B250" s="13"/>
      <c r="C250" s="57" t="s">
        <v>478</v>
      </c>
      <c r="D250" s="58"/>
      <c r="E250" s="39" t="s">
        <v>213</v>
      </c>
      <c r="F250" s="59"/>
      <c r="G250" s="60">
        <v>1</v>
      </c>
      <c r="H250" s="61" t="s">
        <v>13</v>
      </c>
      <c r="I250" s="99"/>
      <c r="J250" s="98">
        <f>IF(G250&gt;0,I250*G250,"")</f>
        <v>0</v>
      </c>
      <c r="K250" s="71"/>
    </row>
    <row r="251" spans="1:11" s="72" customFormat="1" ht="30" x14ac:dyDescent="0.3">
      <c r="A251" s="13"/>
      <c r="B251" s="13"/>
      <c r="C251" s="57" t="s">
        <v>479</v>
      </c>
      <c r="D251" s="58"/>
      <c r="E251" s="39" t="s">
        <v>214</v>
      </c>
      <c r="F251" s="59"/>
      <c r="G251" s="60">
        <v>1</v>
      </c>
      <c r="H251" s="61" t="s">
        <v>83</v>
      </c>
      <c r="I251" s="99"/>
      <c r="J251" s="98">
        <f>IF(G251&gt;0,I251*G251,"")</f>
        <v>0</v>
      </c>
      <c r="K251" s="71"/>
    </row>
    <row r="252" spans="1:11" s="72" customFormat="1" ht="30" x14ac:dyDescent="0.3">
      <c r="A252" s="13"/>
      <c r="B252" s="13"/>
      <c r="C252" s="57" t="s">
        <v>480</v>
      </c>
      <c r="D252" s="58"/>
      <c r="E252" s="39" t="s">
        <v>215</v>
      </c>
      <c r="F252" s="59"/>
      <c r="G252" s="60">
        <v>1</v>
      </c>
      <c r="H252" s="61" t="s">
        <v>83</v>
      </c>
      <c r="I252" s="99"/>
      <c r="J252" s="98">
        <f>IF(G252&gt;0,I252*G252,"")</f>
        <v>0</v>
      </c>
      <c r="K252" s="71"/>
    </row>
    <row r="253" spans="1:11" s="72" customFormat="1" ht="30" x14ac:dyDescent="0.3">
      <c r="A253" s="13"/>
      <c r="B253" s="13"/>
      <c r="C253" s="57" t="s">
        <v>481</v>
      </c>
      <c r="D253" s="58"/>
      <c r="E253" s="39" t="s">
        <v>216</v>
      </c>
      <c r="F253" s="59"/>
      <c r="G253" s="60">
        <v>1</v>
      </c>
      <c r="H253" s="61" t="s">
        <v>83</v>
      </c>
      <c r="I253" s="99"/>
      <c r="J253" s="98">
        <f>IF(G253&gt;0,I253*G253,"")</f>
        <v>0</v>
      </c>
      <c r="K253" s="71"/>
    </row>
    <row r="254" spans="1:11" s="72" customFormat="1" ht="45" x14ac:dyDescent="0.3">
      <c r="A254" s="13"/>
      <c r="B254" s="13"/>
      <c r="C254" s="57" t="s">
        <v>482</v>
      </c>
      <c r="D254" s="58"/>
      <c r="E254" s="39" t="s">
        <v>217</v>
      </c>
      <c r="F254" s="59"/>
      <c r="G254" s="60">
        <v>2</v>
      </c>
      <c r="H254" s="61" t="s">
        <v>83</v>
      </c>
      <c r="I254" s="99"/>
      <c r="J254" s="98">
        <f>IF(G254&gt;0,I254*G254,"")</f>
        <v>0</v>
      </c>
      <c r="K254" s="71"/>
    </row>
    <row r="255" spans="1:11" s="72" customFormat="1" ht="30" x14ac:dyDescent="0.3">
      <c r="A255" s="13"/>
      <c r="B255" s="13"/>
      <c r="C255" s="57" t="s">
        <v>483</v>
      </c>
      <c r="D255" s="58"/>
      <c r="E255" s="39" t="s">
        <v>218</v>
      </c>
      <c r="F255" s="59"/>
      <c r="G255" s="60">
        <v>140</v>
      </c>
      <c r="H255" s="61" t="s">
        <v>83</v>
      </c>
      <c r="I255" s="99"/>
      <c r="J255" s="98">
        <f>IF(G255&gt;0,I255*G255,"")</f>
        <v>0</v>
      </c>
      <c r="K255" s="71"/>
    </row>
    <row r="256" spans="1:11" ht="17.25" x14ac:dyDescent="0.3">
      <c r="C256" s="89" t="s">
        <v>484</v>
      </c>
      <c r="D256" s="90"/>
      <c r="E256" s="91" t="s">
        <v>219</v>
      </c>
      <c r="F256" s="59"/>
      <c r="G256" s="60">
        <v>0</v>
      </c>
      <c r="H256" s="61">
        <v>0</v>
      </c>
      <c r="I256" s="69"/>
      <c r="J256" s="70"/>
      <c r="K256" s="71"/>
    </row>
    <row r="257" spans="1:11" s="72" customFormat="1" ht="15" x14ac:dyDescent="0.3">
      <c r="A257" s="13"/>
      <c r="B257" s="13"/>
      <c r="C257" s="64" t="s">
        <v>485</v>
      </c>
      <c r="D257" s="63"/>
      <c r="E257" s="45" t="s">
        <v>220</v>
      </c>
      <c r="F257" s="59"/>
      <c r="G257" s="60">
        <v>0</v>
      </c>
      <c r="H257" s="61">
        <v>0</v>
      </c>
      <c r="I257" s="69"/>
      <c r="J257" s="70"/>
      <c r="K257" s="71"/>
    </row>
    <row r="258" spans="1:11" s="72" customFormat="1" ht="60" x14ac:dyDescent="0.3">
      <c r="A258" s="13"/>
      <c r="B258" s="13"/>
      <c r="C258" s="57" t="s">
        <v>486</v>
      </c>
      <c r="D258" s="58"/>
      <c r="E258" s="39" t="s">
        <v>221</v>
      </c>
      <c r="F258" s="59"/>
      <c r="G258" s="60">
        <v>3</v>
      </c>
      <c r="H258" s="61" t="s">
        <v>83</v>
      </c>
      <c r="I258" s="99"/>
      <c r="J258" s="98">
        <f>IF(G258&gt;0,I258*G258,"")</f>
        <v>0</v>
      </c>
      <c r="K258" s="71"/>
    </row>
    <row r="259" spans="1:11" s="72" customFormat="1" ht="45" x14ac:dyDescent="0.3">
      <c r="A259" s="13"/>
      <c r="B259" s="13"/>
      <c r="C259" s="57" t="s">
        <v>487</v>
      </c>
      <c r="D259" s="58"/>
      <c r="E259" s="39" t="s">
        <v>222</v>
      </c>
      <c r="F259" s="59"/>
      <c r="G259" s="60">
        <v>1</v>
      </c>
      <c r="H259" s="61" t="s">
        <v>83</v>
      </c>
      <c r="I259" s="99"/>
      <c r="J259" s="98">
        <f>IF(G259&gt;0,I259*G259,"")</f>
        <v>0</v>
      </c>
      <c r="K259" s="71"/>
    </row>
    <row r="260" spans="1:11" s="72" customFormat="1" ht="15" x14ac:dyDescent="0.3">
      <c r="A260" s="13"/>
      <c r="B260" s="13"/>
      <c r="C260" s="64" t="s">
        <v>488</v>
      </c>
      <c r="D260" s="63"/>
      <c r="E260" s="45" t="s">
        <v>223</v>
      </c>
      <c r="F260" s="59"/>
      <c r="G260" s="60">
        <v>0</v>
      </c>
      <c r="H260" s="61">
        <v>0</v>
      </c>
      <c r="I260" s="69"/>
      <c r="J260" s="70"/>
      <c r="K260" s="71"/>
    </row>
    <row r="261" spans="1:11" s="72" customFormat="1" ht="75" x14ac:dyDescent="0.3">
      <c r="A261" s="13"/>
      <c r="B261" s="13"/>
      <c r="C261" s="57" t="s">
        <v>489</v>
      </c>
      <c r="D261" s="58"/>
      <c r="E261" s="39" t="s">
        <v>224</v>
      </c>
      <c r="F261" s="59"/>
      <c r="G261" s="60">
        <v>1</v>
      </c>
      <c r="H261" s="61" t="s">
        <v>83</v>
      </c>
      <c r="I261" s="99"/>
      <c r="J261" s="98">
        <f>IF(G261&gt;0,I261*G261,"")</f>
        <v>0</v>
      </c>
      <c r="K261" s="71"/>
    </row>
    <row r="262" spans="1:11" s="72" customFormat="1" ht="15" x14ac:dyDescent="0.3">
      <c r="A262" s="13"/>
      <c r="B262" s="13"/>
      <c r="C262" s="64" t="s">
        <v>490</v>
      </c>
      <c r="D262" s="63"/>
      <c r="E262" s="45" t="s">
        <v>242</v>
      </c>
      <c r="F262" s="59"/>
      <c r="G262" s="60">
        <v>0</v>
      </c>
      <c r="H262" s="61">
        <v>0</v>
      </c>
      <c r="I262" s="69"/>
      <c r="J262" s="70"/>
      <c r="K262" s="71"/>
    </row>
    <row r="263" spans="1:11" s="72" customFormat="1" ht="75" x14ac:dyDescent="0.3">
      <c r="A263" s="13"/>
      <c r="B263" s="13"/>
      <c r="C263" s="57" t="s">
        <v>491</v>
      </c>
      <c r="D263" s="58"/>
      <c r="E263" s="39" t="s">
        <v>237</v>
      </c>
      <c r="F263" s="59"/>
      <c r="G263" s="60">
        <v>1</v>
      </c>
      <c r="H263" s="61" t="s">
        <v>83</v>
      </c>
      <c r="I263" s="99"/>
      <c r="J263" s="98">
        <f>IF(G263&gt;0,I263*G263,"")</f>
        <v>0</v>
      </c>
      <c r="K263" s="71"/>
    </row>
    <row r="264" spans="1:11" s="72" customFormat="1" ht="15" x14ac:dyDescent="0.3">
      <c r="A264" s="13"/>
      <c r="B264" s="13"/>
      <c r="C264" s="64" t="s">
        <v>492</v>
      </c>
      <c r="D264" s="63"/>
      <c r="E264" s="45" t="s">
        <v>243</v>
      </c>
      <c r="F264" s="59"/>
      <c r="G264" s="60">
        <v>0</v>
      </c>
      <c r="H264" s="61">
        <v>0</v>
      </c>
      <c r="I264" s="99"/>
      <c r="J264" s="98"/>
      <c r="K264" s="71"/>
    </row>
    <row r="265" spans="1:11" s="72" customFormat="1" ht="75" x14ac:dyDescent="0.3">
      <c r="A265" s="13"/>
      <c r="B265" s="13"/>
      <c r="C265" s="57" t="s">
        <v>493</v>
      </c>
      <c r="D265" s="58"/>
      <c r="E265" s="39" t="s">
        <v>244</v>
      </c>
      <c r="F265" s="59"/>
      <c r="G265" s="60">
        <v>1</v>
      </c>
      <c r="H265" s="61" t="s">
        <v>83</v>
      </c>
      <c r="I265" s="99"/>
      <c r="J265" s="98"/>
      <c r="K265" s="71"/>
    </row>
    <row r="266" spans="1:11" s="72" customFormat="1" ht="15" x14ac:dyDescent="0.3">
      <c r="A266" s="13"/>
      <c r="B266" s="13"/>
      <c r="C266" s="64" t="s">
        <v>494</v>
      </c>
      <c r="D266" s="63"/>
      <c r="E266" s="45" t="s">
        <v>225</v>
      </c>
      <c r="F266" s="59"/>
      <c r="G266" s="60">
        <v>0</v>
      </c>
      <c r="H266" s="61">
        <v>0</v>
      </c>
      <c r="I266" s="69"/>
      <c r="J266" s="70"/>
      <c r="K266" s="71"/>
    </row>
    <row r="267" spans="1:11" s="72" customFormat="1" ht="60" x14ac:dyDescent="0.3">
      <c r="A267" s="13"/>
      <c r="B267" s="13"/>
      <c r="C267" s="57" t="s">
        <v>495</v>
      </c>
      <c r="D267" s="58"/>
      <c r="E267" s="39" t="s">
        <v>226</v>
      </c>
      <c r="F267" s="59"/>
      <c r="G267" s="60">
        <v>1</v>
      </c>
      <c r="H267" s="61" t="s">
        <v>83</v>
      </c>
      <c r="I267" s="99"/>
      <c r="J267" s="98">
        <f>IF(G267&gt;0,I267*G267,"")</f>
        <v>0</v>
      </c>
      <c r="K267" s="71"/>
    </row>
    <row r="268" spans="1:11" s="72" customFormat="1" ht="30" x14ac:dyDescent="0.3">
      <c r="A268" s="13"/>
      <c r="B268" s="13"/>
      <c r="C268" s="64" t="s">
        <v>496</v>
      </c>
      <c r="D268" s="63"/>
      <c r="E268" s="45" t="s">
        <v>230</v>
      </c>
      <c r="F268" s="59"/>
      <c r="G268" s="60">
        <v>0</v>
      </c>
      <c r="H268" s="61">
        <v>0</v>
      </c>
      <c r="I268" s="69"/>
      <c r="J268" s="70"/>
      <c r="K268" s="71"/>
    </row>
    <row r="269" spans="1:11" s="72" customFormat="1" ht="75" x14ac:dyDescent="0.3">
      <c r="A269" s="13"/>
      <c r="B269" s="13"/>
      <c r="C269" s="57" t="s">
        <v>497</v>
      </c>
      <c r="D269" s="58"/>
      <c r="E269" s="39" t="s">
        <v>231</v>
      </c>
      <c r="F269" s="59"/>
      <c r="G269" s="60">
        <v>1</v>
      </c>
      <c r="H269" s="61" t="s">
        <v>83</v>
      </c>
      <c r="I269" s="99"/>
      <c r="J269" s="98">
        <f>IF(G269&gt;0,I269*G269,"")</f>
        <v>0</v>
      </c>
      <c r="K269" s="71"/>
    </row>
    <row r="270" spans="1:11" s="72" customFormat="1" ht="58.5" x14ac:dyDescent="0.3">
      <c r="A270" s="13"/>
      <c r="B270" s="13"/>
      <c r="C270" s="1" t="s">
        <v>498</v>
      </c>
      <c r="D270" s="2"/>
      <c r="E270" s="88" t="s">
        <v>142</v>
      </c>
      <c r="F270" s="42"/>
      <c r="G270" s="42">
        <v>0</v>
      </c>
      <c r="H270" s="42">
        <v>0</v>
      </c>
      <c r="I270" s="42"/>
      <c r="J270" s="42"/>
      <c r="K270" s="43"/>
    </row>
    <row r="271" spans="1:11" s="72" customFormat="1" ht="15" x14ac:dyDescent="0.3">
      <c r="A271" s="13"/>
      <c r="B271" s="13"/>
      <c r="C271" s="57" t="s">
        <v>499</v>
      </c>
      <c r="D271" s="58"/>
      <c r="E271" s="39" t="s">
        <v>153</v>
      </c>
      <c r="F271" s="59"/>
      <c r="G271" s="60">
        <v>0</v>
      </c>
      <c r="H271" s="61">
        <v>0</v>
      </c>
      <c r="I271" s="69"/>
      <c r="J271" s="70"/>
      <c r="K271" s="71"/>
    </row>
    <row r="272" spans="1:11" s="72" customFormat="1" ht="45" x14ac:dyDescent="0.3">
      <c r="A272" s="13"/>
      <c r="B272" s="13"/>
      <c r="C272" s="57" t="s">
        <v>500</v>
      </c>
      <c r="D272" s="58"/>
      <c r="E272" s="39" t="s">
        <v>154</v>
      </c>
      <c r="F272" s="59"/>
      <c r="G272" s="60">
        <v>1</v>
      </c>
      <c r="H272" s="61" t="s">
        <v>13</v>
      </c>
      <c r="I272" s="99"/>
      <c r="J272" s="98">
        <f>IF(G272&gt;0,I272*G272,"")</f>
        <v>0</v>
      </c>
      <c r="K272" s="71"/>
    </row>
    <row r="273" spans="1:11" s="72" customFormat="1" ht="19.5" x14ac:dyDescent="0.3">
      <c r="A273" s="13"/>
      <c r="B273" s="13"/>
      <c r="C273" s="1" t="s">
        <v>501</v>
      </c>
      <c r="D273" s="2"/>
      <c r="E273" s="88" t="s">
        <v>143</v>
      </c>
      <c r="F273" s="42"/>
      <c r="G273" s="42">
        <v>0</v>
      </c>
      <c r="H273" s="42">
        <v>0</v>
      </c>
      <c r="I273" s="42"/>
      <c r="J273" s="42"/>
      <c r="K273" s="43"/>
    </row>
    <row r="274" spans="1:11" s="72" customFormat="1" ht="15" x14ac:dyDescent="0.3">
      <c r="A274" s="13"/>
      <c r="B274" s="13"/>
      <c r="C274" s="64" t="s">
        <v>502</v>
      </c>
      <c r="D274" s="63"/>
      <c r="E274" s="45" t="s">
        <v>144</v>
      </c>
      <c r="F274" s="59"/>
      <c r="G274" s="60">
        <v>0</v>
      </c>
      <c r="H274" s="61">
        <v>0</v>
      </c>
      <c r="I274" s="69"/>
      <c r="J274" s="70"/>
      <c r="K274" s="71"/>
    </row>
    <row r="275" spans="1:11" s="72" customFormat="1" ht="150" x14ac:dyDescent="0.3">
      <c r="A275" s="13"/>
      <c r="B275" s="13"/>
      <c r="C275" s="57" t="s">
        <v>503</v>
      </c>
      <c r="D275" s="58"/>
      <c r="E275" s="39" t="s">
        <v>145</v>
      </c>
      <c r="F275" s="59"/>
      <c r="G275" s="60">
        <v>1</v>
      </c>
      <c r="H275" s="61" t="s">
        <v>13</v>
      </c>
      <c r="I275" s="99"/>
      <c r="J275" s="98">
        <f>IF(G275&gt;0,I275*G275,"")</f>
        <v>0</v>
      </c>
      <c r="K275" s="71"/>
    </row>
    <row r="276" spans="1:11" s="72" customFormat="1" ht="15" x14ac:dyDescent="0.3">
      <c r="A276" s="13"/>
      <c r="B276" s="13"/>
      <c r="C276" s="64" t="s">
        <v>504</v>
      </c>
      <c r="D276" s="63"/>
      <c r="E276" s="45" t="s">
        <v>146</v>
      </c>
      <c r="F276" s="59"/>
      <c r="G276" s="60">
        <v>0</v>
      </c>
      <c r="H276" s="61">
        <v>0</v>
      </c>
      <c r="I276" s="69"/>
      <c r="J276" s="70"/>
      <c r="K276" s="71"/>
    </row>
    <row r="277" spans="1:11" s="72" customFormat="1" ht="180" x14ac:dyDescent="0.3">
      <c r="A277" s="13"/>
      <c r="B277" s="13"/>
      <c r="C277" s="57" t="s">
        <v>505</v>
      </c>
      <c r="D277" s="58"/>
      <c r="E277" s="39" t="s">
        <v>147</v>
      </c>
      <c r="F277" s="59"/>
      <c r="G277" s="60">
        <v>6</v>
      </c>
      <c r="H277" s="61" t="s">
        <v>83</v>
      </c>
      <c r="I277" s="99"/>
      <c r="J277" s="98">
        <f>IF(G277&gt;0,I277*G277,"")</f>
        <v>0</v>
      </c>
      <c r="K277" s="71"/>
    </row>
    <row r="278" spans="1:11" s="72" customFormat="1" ht="60" x14ac:dyDescent="0.3">
      <c r="A278" s="13"/>
      <c r="B278" s="13"/>
      <c r="C278" s="57" t="s">
        <v>506</v>
      </c>
      <c r="D278" s="58"/>
      <c r="E278" s="39" t="s">
        <v>148</v>
      </c>
      <c r="F278" s="59"/>
      <c r="G278" s="60">
        <v>1</v>
      </c>
      <c r="H278" s="61" t="s">
        <v>83</v>
      </c>
      <c r="I278" s="99"/>
      <c r="J278" s="98">
        <f>IF(G278&gt;0,I278*G278,"")</f>
        <v>0</v>
      </c>
      <c r="K278" s="71"/>
    </row>
    <row r="279" spans="1:11" s="72" customFormat="1" ht="18" thickBot="1" x14ac:dyDescent="0.35">
      <c r="A279" s="13"/>
      <c r="B279" s="13"/>
      <c r="C279" s="3"/>
      <c r="D279" s="4"/>
      <c r="E279" s="5" t="s">
        <v>149</v>
      </c>
      <c r="F279" s="6"/>
      <c r="G279" s="7"/>
      <c r="H279" s="8"/>
      <c r="I279" s="8"/>
      <c r="J279" s="8">
        <f>SUM(J18:J278)</f>
        <v>0</v>
      </c>
      <c r="K279" s="73"/>
    </row>
    <row r="280" spans="1:11" s="72" customFormat="1" ht="15" x14ac:dyDescent="0.3">
      <c r="A280" s="13"/>
      <c r="B280" s="13"/>
      <c r="C280" s="87"/>
      <c r="D280" s="74"/>
      <c r="E280" s="75"/>
      <c r="F280" s="76"/>
      <c r="G280" s="77"/>
      <c r="H280" s="78"/>
      <c r="I280" s="79"/>
      <c r="J280" s="80"/>
      <c r="K280" s="80"/>
    </row>
  </sheetData>
  <mergeCells count="7">
    <mergeCell ref="C6:K6"/>
    <mergeCell ref="C7:K7"/>
    <mergeCell ref="G9:H11"/>
    <mergeCell ref="I9:I11"/>
    <mergeCell ref="J9:K9"/>
    <mergeCell ref="J10:J11"/>
    <mergeCell ref="K10:K11"/>
  </mergeCells>
  <printOptions horizontalCentered="1"/>
  <pageMargins left="0.59055118110236227" right="0.27559055118110237" top="0.27559055118110237" bottom="0.59055118110236227" header="0.27559055118110237" footer="0.31496062992125984"/>
  <pageSetup paperSize="9" scale="72" fitToHeight="0" orientation="portrait" r:id="rId1"/>
  <headerFooter alignWithMargins="0">
    <oddFooter>&amp;L&amp;"-,Normal"&amp;8&amp;F&amp;11 &amp;C&amp;"-,Normal"&amp;8 &amp;A&amp;R&amp;"-,Normal"&amp;8&amp;P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LPU</vt:lpstr>
      <vt:lpstr>LPU!Área_de_Impressão</vt:lpstr>
      <vt:lpstr>LPU!Títulos_de_Impressão</vt:lpstr>
    </vt:vector>
  </TitlesOfParts>
  <Company>Águas de Portugal Serviços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Sotero Ribeiro</dc:creator>
  <cp:lastModifiedBy>Luís Machado</cp:lastModifiedBy>
  <dcterms:created xsi:type="dcterms:W3CDTF">2020-07-07T00:35:23Z</dcterms:created>
  <dcterms:modified xsi:type="dcterms:W3CDTF">2022-04-07T07:45:19Z</dcterms:modified>
</cp:coreProperties>
</file>