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U:\ENG-SECC\1 Obras\ano2022\2218P - Museu MF_fase2\A - Fase de Concurso\0 - Apoio\"/>
    </mc:Choice>
  </mc:AlternateContent>
  <bookViews>
    <workbookView xWindow="0" yWindow="0" windowWidth="25185" windowHeight="12645" activeTab="1"/>
  </bookViews>
  <sheets>
    <sheet name="RESUMO" sheetId="3" r:id="rId1"/>
    <sheet name="EstimativaOrcamental" sheetId="1" r:id="rId2"/>
  </sheets>
  <definedNames>
    <definedName name="_FilterDatabase" localSheetId="1" hidden="1">EstimativaOrcamental!$D$1:$D$347</definedName>
    <definedName name="_xlnm._FilterDatabase" localSheetId="1" hidden="1">EstimativaOrcamental!$D$1:$D$347</definedName>
    <definedName name="Orç_2218P" localSheetId="1">EstimativaOrcamental!$1:$3</definedName>
    <definedName name="Print_Area" localSheetId="1">EstimativaOrcamental!$A$1:$F$346</definedName>
    <definedName name="Print_Area" localSheetId="0">RESUMO!$A$1:$G$21</definedName>
    <definedName name="Print_Titles" localSheetId="1">EstimativaOrcamental!$1:$3</definedName>
    <definedName name="Print_Titles" localSheetId="0">RESUMO!$1:$3</definedName>
  </definedNames>
  <calcPr calcId="162913"/>
</workbook>
</file>

<file path=xl/calcChain.xml><?xml version="1.0" encoding="utf-8"?>
<calcChain xmlns="http://schemas.openxmlformats.org/spreadsheetml/2006/main">
  <c r="F119" i="1" l="1"/>
  <c r="F7" i="1" l="1"/>
  <c r="F8" i="1"/>
  <c r="F9" i="1"/>
  <c r="F10" i="1"/>
  <c r="F11" i="1"/>
  <c r="F13" i="1"/>
  <c r="F14" i="1"/>
  <c r="F15" i="1"/>
  <c r="F18" i="1"/>
  <c r="F19" i="1"/>
  <c r="F21" i="1"/>
  <c r="F22" i="1"/>
  <c r="F23" i="1"/>
  <c r="F24" i="1"/>
  <c r="F26" i="1"/>
  <c r="F27" i="1"/>
  <c r="F28" i="1"/>
  <c r="F31" i="1"/>
  <c r="F32" i="1"/>
  <c r="F33" i="1"/>
  <c r="F35" i="1"/>
  <c r="F38" i="1"/>
  <c r="F39" i="1"/>
  <c r="F40" i="1"/>
  <c r="F41" i="1"/>
  <c r="F43" i="1"/>
  <c r="F46" i="1"/>
  <c r="F47" i="1"/>
  <c r="F48" i="1"/>
  <c r="F49" i="1"/>
  <c r="F50" i="1"/>
  <c r="F51" i="1"/>
  <c r="F52" i="1"/>
  <c r="F54" i="1"/>
  <c r="F55" i="1"/>
  <c r="F56" i="1"/>
  <c r="F57" i="1"/>
  <c r="F58" i="1"/>
  <c r="F60" i="1"/>
  <c r="F61" i="1"/>
  <c r="F62" i="1"/>
  <c r="F63" i="1"/>
  <c r="F65" i="1"/>
  <c r="F66" i="1"/>
  <c r="F67" i="1"/>
  <c r="F68" i="1"/>
  <c r="F69" i="1"/>
  <c r="F70" i="1"/>
  <c r="F72" i="1"/>
  <c r="F73" i="1"/>
  <c r="F74" i="1"/>
  <c r="F75" i="1"/>
  <c r="F76" i="1"/>
  <c r="F77" i="1"/>
  <c r="F78" i="1"/>
  <c r="F80" i="1"/>
  <c r="F81" i="1"/>
  <c r="F82" i="1"/>
  <c r="F83" i="1"/>
  <c r="F84" i="1"/>
  <c r="F85" i="1"/>
  <c r="F86" i="1"/>
  <c r="F89" i="1"/>
  <c r="F91" i="1"/>
  <c r="F95" i="1"/>
  <c r="F96" i="1"/>
  <c r="F98" i="1"/>
  <c r="F99" i="1"/>
  <c r="F101" i="1"/>
  <c r="F103" i="1"/>
  <c r="F106" i="1"/>
  <c r="F108" i="1"/>
  <c r="F109" i="1"/>
  <c r="F113" i="1"/>
  <c r="F114" i="1"/>
  <c r="F115" i="1"/>
  <c r="F116" i="1"/>
  <c r="F117" i="1"/>
  <c r="F118" i="1"/>
  <c r="F122" i="1"/>
  <c r="F123" i="1"/>
  <c r="F124" i="1"/>
  <c r="F127" i="1"/>
  <c r="F131" i="1"/>
  <c r="F133" i="1"/>
  <c r="F134" i="1"/>
  <c r="F136" i="1"/>
  <c r="F137" i="1"/>
  <c r="F138" i="1"/>
  <c r="F139" i="1"/>
  <c r="F141" i="1"/>
  <c r="F142" i="1"/>
  <c r="F144" i="1"/>
  <c r="F146" i="1"/>
  <c r="F147" i="1"/>
  <c r="F149" i="1"/>
  <c r="F150" i="1"/>
  <c r="F151" i="1"/>
  <c r="F152" i="1"/>
  <c r="F153" i="1"/>
  <c r="F154" i="1"/>
  <c r="F158" i="1"/>
  <c r="F159" i="1"/>
  <c r="F160" i="1"/>
  <c r="F164" i="1"/>
  <c r="F167" i="1"/>
  <c r="F168" i="1"/>
  <c r="F170" i="1"/>
  <c r="F173" i="1"/>
  <c r="F175" i="1"/>
  <c r="F176" i="1"/>
  <c r="F178" i="1"/>
  <c r="F180" i="1"/>
  <c r="F181" i="1"/>
  <c r="F182" i="1"/>
  <c r="F184" i="1"/>
  <c r="F186" i="1"/>
  <c r="F187" i="1"/>
  <c r="F188" i="1"/>
  <c r="F189" i="1"/>
  <c r="F190" i="1"/>
  <c r="F191" i="1"/>
  <c r="F192" i="1"/>
  <c r="F193" i="1"/>
  <c r="F194" i="1"/>
  <c r="F195" i="1"/>
  <c r="F196" i="1"/>
  <c r="F198" i="1"/>
  <c r="F199" i="1"/>
  <c r="F202" i="1"/>
  <c r="F204" i="1"/>
  <c r="F206" i="1"/>
  <c r="F207" i="1"/>
  <c r="F208" i="1"/>
  <c r="F209" i="1"/>
  <c r="F210" i="1"/>
  <c r="F211" i="1"/>
  <c r="F213" i="1"/>
  <c r="F215" i="1"/>
  <c r="F217" i="1"/>
  <c r="F218" i="1"/>
  <c r="F223" i="1"/>
  <c r="F225" i="1"/>
  <c r="F226" i="1"/>
  <c r="F227" i="1"/>
  <c r="F230" i="1"/>
  <c r="F231" i="1"/>
  <c r="F232" i="1"/>
  <c r="F233" i="1"/>
  <c r="F234" i="1"/>
  <c r="F235" i="1"/>
  <c r="F236" i="1"/>
  <c r="F237" i="1"/>
  <c r="F238" i="1"/>
  <c r="F239" i="1"/>
  <c r="F240" i="1"/>
  <c r="F241" i="1"/>
  <c r="F242" i="1"/>
  <c r="F243" i="1"/>
  <c r="F244" i="1"/>
  <c r="F248" i="1"/>
  <c r="F249" i="1"/>
  <c r="F250" i="1"/>
  <c r="F251" i="1"/>
  <c r="F255" i="1"/>
  <c r="F257" i="1"/>
  <c r="F259" i="1"/>
  <c r="F263" i="1"/>
  <c r="F264" i="1"/>
  <c r="F265" i="1"/>
  <c r="F266" i="1"/>
  <c r="F270" i="1"/>
  <c r="F271" i="1"/>
  <c r="F272" i="1"/>
  <c r="F273" i="1"/>
  <c r="F276" i="1"/>
  <c r="F277" i="1"/>
  <c r="F278" i="1"/>
  <c r="F279" i="1"/>
  <c r="F282" i="1"/>
  <c r="F286" i="1"/>
  <c r="F287" i="1"/>
  <c r="F288" i="1"/>
  <c r="F291" i="1"/>
  <c r="F292" i="1"/>
  <c r="F293" i="1"/>
  <c r="F295" i="1"/>
  <c r="F298" i="1"/>
  <c r="F299" i="1"/>
  <c r="F302" i="1"/>
  <c r="F303" i="1"/>
  <c r="F304" i="1"/>
  <c r="F305" i="1"/>
  <c r="F306" i="1"/>
  <c r="F307" i="1"/>
  <c r="F308" i="1"/>
  <c r="F309" i="1"/>
  <c r="F310" i="1"/>
  <c r="F312" i="1"/>
  <c r="F313" i="1"/>
  <c r="F314" i="1"/>
  <c r="F319" i="1"/>
  <c r="F320" i="1"/>
  <c r="F324" i="1"/>
  <c r="F325" i="1"/>
  <c r="F326" i="1"/>
  <c r="F329" i="1"/>
  <c r="F330" i="1"/>
  <c r="F331" i="1"/>
  <c r="F332" i="1"/>
  <c r="F333" i="1"/>
  <c r="F334" i="1"/>
  <c r="F335" i="1"/>
  <c r="F338" i="1"/>
  <c r="F341" i="1"/>
  <c r="F342" i="1"/>
  <c r="F343" i="1"/>
  <c r="F346" i="1"/>
  <c r="F347" i="1" l="1"/>
  <c r="G11" i="3"/>
  <c r="G8" i="3"/>
  <c r="G6" i="3"/>
  <c r="G14" i="3"/>
  <c r="G19" i="3" l="1"/>
  <c r="G9" i="3"/>
  <c r="G7" i="3"/>
  <c r="G15" i="3"/>
  <c r="G16" i="3"/>
  <c r="G17" i="3"/>
  <c r="G18" i="3"/>
  <c r="G12" i="3"/>
  <c r="G10" i="3"/>
  <c r="G13" i="3"/>
  <c r="G5" i="3" l="1"/>
  <c r="G21" i="3" s="1"/>
</calcChain>
</file>

<file path=xl/sharedStrings.xml><?xml version="1.0" encoding="utf-8"?>
<sst xmlns="http://schemas.openxmlformats.org/spreadsheetml/2006/main" count="930" uniqueCount="686">
  <si>
    <t>PROJECTO DE EXECUÇÃO
Museu das Máquinas Falantes - Museografia</t>
  </si>
  <si>
    <t>ESTIMATIVA ORÇAMENTAL - RESUMO</t>
  </si>
  <si>
    <t>VOLUME</t>
  </si>
  <si>
    <t>Descrição</t>
  </si>
  <si>
    <t>Total Preço de Referência</t>
  </si>
  <si>
    <t>ARQUITECTURA (INCLUINDO ESTALEIRO)</t>
  </si>
  <si>
    <t>1.1</t>
  </si>
  <si>
    <t>ESTALEIRO E TRABALHOS PREPARATÓRIOS</t>
  </si>
  <si>
    <t>REVESTIMENTO DE PAVIMENTOS</t>
  </si>
  <si>
    <t>REVESTIMENTO DE PAREDES</t>
  </si>
  <si>
    <t>REVESTIMENTO DE TECTOS</t>
  </si>
  <si>
    <t>CARPINTARIAS</t>
  </si>
  <si>
    <t>SERRALHARIAS</t>
  </si>
  <si>
    <t>PINTURAS</t>
  </si>
  <si>
    <t>EQUIPAMENTO SANITARIO</t>
  </si>
  <si>
    <t>VÃOS</t>
  </si>
  <si>
    <t>1.10</t>
  </si>
  <si>
    <t>DIVERSOS</t>
  </si>
  <si>
    <t>AVAC</t>
  </si>
  <si>
    <t>ELECTRICIDADE</t>
  </si>
  <si>
    <t>INFRAESTRUTURAS DE TELECOMUNICAÇÕES</t>
  </si>
  <si>
    <t>SEGURANÇA</t>
  </si>
  <si>
    <t>TOTAL DA EMPREITADA (VALORES SEM IVA)</t>
  </si>
  <si>
    <t>ESTIMATIVA ORÇAMENTAL</t>
  </si>
  <si>
    <t>Item</t>
  </si>
  <si>
    <t>Qt</t>
  </si>
  <si>
    <t>Unidade</t>
  </si>
  <si>
    <t>Preço de Referência</t>
  </si>
  <si>
    <t>ARQUITETURA</t>
  </si>
  <si>
    <t>1.1.1</t>
  </si>
  <si>
    <t>ESTALEIRO</t>
  </si>
  <si>
    <t>1.1.1.1</t>
  </si>
  <si>
    <t>Fornecimento e montagem do Estaleiro da Obra de acordo com o CCP, satisfazendo as prescrições relativas às Instalações Provisórias regulamentada pelo Decreto Lei n.º 46 427, de 10 de Julho de 1965, incluindo fornecimento e montagem de painel identificativo da Empreitada de acordo com a legislação, a montar em local a designar pelo Dono da Obra, todas as instalações, equipamentos, infra-estruturas (Redes provisórias de águas de abastecimento, esgotos, electricidade e transmissão de voz e dados), meios de combate a incêndios, vedações, portões, controle de acessos, segurança, placas indicadoras e sinais de trânsito, conforme elementos de projecto.</t>
  </si>
  <si>
    <t>UN</t>
  </si>
  <si>
    <t>1.1.1.2</t>
  </si>
  <si>
    <t>Execução de manutenção e exploração do estaleiro durante a execução da empreitada acrescido de um período de 1 mês, incluindo todos os encargos daí decorrentes, designadamente alocação de mão de obra, máquinas e equipamentos, consumos de água, electricidade, transmissão de voz e dados, taxas municipais de consumo em vigor e encargos administrativos decorrentes e necessários ao funcionamento da empreitada, podendo o Dono de Obra no decurso da mesma prescindir da utilização do período adicional, sendo ressarcido do valor correspondente à sua não utilização através de rácio mensal, conforme elementos de projecto.</t>
  </si>
  <si>
    <t>1.1.1.3</t>
  </si>
  <si>
    <t>Execução de implementação e adaptação no decorrer da Empreitada do Plano de Segurança e Saúde da Obra em conformidade com o estipulado no Decreto-Lei nº. 273/2003, de 29 de Outubro, incluindo todos os trabalhos, materiais e equipamentos de protecção colectiva e individual inerentes e necessários ao seu perfeito accionamento e manutenção, conforme elementos de projecto.</t>
  </si>
  <si>
    <t>1.1.1.4</t>
  </si>
  <si>
    <t>Execução de implementação no decorrer da Empreitada de todas as medidas, metodologias de triagem, tarefas de reutilização e/ou reciclagem previstas no PGRCD, de acordo com a alínea f) do número 5 do Artigo 43º do Decreto-Lei nº 18/2008 de 29 de Janeiro, incluindo todos os trabalhos, materiais e equipamentos de triagem, reutilização e/ou reciclagem, acondicionamento, rotulagem e carga, remoção e entrega a operadores de gestão de Resíduos da Construção e Demolição autorizados. Inclui-se todos os empolamentos, encargos e taxas, conforme elementos de projecto.</t>
  </si>
  <si>
    <t>1.1.1.5</t>
  </si>
  <si>
    <t>Execução de desmontagem e remoção do Estaleiro da Empreitada de acordo com CCP, incluindo a remoção e demolições de todos os elementos constituintes do estaleiro e limpeza geral de toda a área da intervenção da empreitada, conforme elementos de projecto.</t>
  </si>
  <si>
    <t>1.1.2</t>
  </si>
  <si>
    <t>TRABALHOS PREPARATÓRIOS</t>
  </si>
  <si>
    <t>1.1.2.1</t>
  </si>
  <si>
    <t>Execução de vistoria, correcção e respectiva validação de todos os trabalhos executados e estado de conservação de todos os materiais aplicados na fase precedente da presente Empreitada. Na fase de concurso da empreitada, o adjudicatário deverá vistoriar o estado de execução e conservação por forma a identificar as eventuais anomalias e patologias existentes e incluir na composição no preço unitário deste artigo todos os custos com ensaios e testes necessários, a correcção das eventuais anomalias e patologias identificadas, incluindo todos os trabalhos, materiais e equipamentos, os quais deverão ser idênticos aos existentes, inerentes e necessários a respectiva execução. A posterior validação deverá ser acompanhada de um relatório técnico com a identificação das eventuais anomalias e patologias identificadas e dos trabalhos correctivos realizados. Pretende-se com esta vistoria a responsabilização do adjudicatário pelos trabalhos realizados na fase precedente da presente Empreitada, conforme elementos de projecto.</t>
  </si>
  <si>
    <t>1.1.2.2</t>
  </si>
  <si>
    <t>Execução de todos os trabalhos de preparação e compatibilização da estrutura e instalações com a solução arquitectónica designadamente no que diz respeito à integração das peças estruturais, à gestão do espaço dentro dos tectos falsos, ao atravessamento de peças estruturais por elementos dos projectos de instalações, à criação de condições para montagem de todo e qualquer equipamento fixo, incluindo a implementação de todas as medidas e adaptações necessárias à correcta compatibilização dos projectos, designadamente a alteração pontual de soluções e os encargos inerentes à sua implementação e todos os trabalhos, materiais e equipamentos necessários, conforme elementos de projecto.</t>
  </si>
  <si>
    <t>1.1.2.3</t>
  </si>
  <si>
    <t>Execução de marcação da obra, em todas as suas vertentes (arquitectura, estrutura, instalações e equipamentos de águas de abastecimento e incêndio, drenagem de águas residuais domésticas e pluviais, gás, eléctricos, transmissão de voz e dados, mecânicos, ascensores bem como todos os equipamentos fixos), incluindo recurso a meios topográficos ou outros, devendo ser garantida a estrita correspondência entre os elementos projectados e a construção e todos os trabalhos, materiais e equipamentos necessários, conforme elementos de projecto.</t>
  </si>
  <si>
    <t>1.2</t>
  </si>
  <si>
    <t>1.2.1</t>
  </si>
  <si>
    <t>Pavimentos em Vinil/ Linóleo</t>
  </si>
  <si>
    <t>1.2.1.1</t>
  </si>
  <si>
    <t>Fornecimento e aplicação de revestimento de pavimentos interiores, constituído por Linóleo em rolo tipo "TARKETT Originale Essenza", cor "Minerale BASALT 430", com 2,5mm de espessura, incluindo massas de auto-nívelamento de regularização da base do pavimento sobre primário de aderência, colas de aplicação conforme recomendação do fabricante, juntas soldadas a quente e vulcanizadas, cortes, remates, bem como todos os restantes acessórios e trabalhos necessários a um bom acabamento, tudo de acordo com indicações do fabricante/fornecedor e elementos de projecto.</t>
  </si>
  <si>
    <t>M2</t>
  </si>
  <si>
    <t>1.2.1.2</t>
  </si>
  <si>
    <t>Fornecimento e aplicação de revestimento de pavimentos interiores, constituído por vinílico homogéneo em rolo tipo "TARKETT iQ EMINENT" na cor Concrete Medium Grey ref.ª 21050352, com 2,00mm de espessura,  incluindo massas de auto-nívelamento de regularização da base do pavimento sobre primário de aderência, colas de aplicação conforme recomendação do fabricante, juntas soldadas a quente e vulcanizadas, cortes, remates, bem como todos os restantes acessórios e trabalhos necessários a um bom acabamento, tudo de acordo com indicações do fabricante/fornecedor e elementos de projecto.
NOTA: medição incluindo subida de 10cm nos rodapés das instalações sanitárias</t>
  </si>
  <si>
    <t>1.2.1.3</t>
  </si>
  <si>
    <t>Fornecimento e aplicação de revestimento de pavimentos em escadas interiores com as características seguintes, incluindo massas de auto-nívelamento de regularização da base do pavimento sobre primário de aderência, colas de aplicação conforme recomendação do fabricante, juntas soldadas a quente e vulcanizadas, cortes, remates, bem como todos os restantes acessórios e trabalhos necessários a um bom acabamento, tudo de acordo com indicações do fabricante/fornecedor e elementos de projecto.
Critério de Medição: metros quadrados de revestimento (espelhos, cobertores e patins).</t>
  </si>
  <si>
    <t>1.2.1.3.1</t>
  </si>
  <si>
    <t>Revestimento com linóleo em rolo tipo "TARKETT Originale Essenza", cor "Minerale BASALT 430" com 2,5mm de espessura.</t>
  </si>
  <si>
    <t>1.2.1.3.2</t>
  </si>
  <si>
    <t>Revestimento com vinílico homogéneo em rolo tipo "TARKETT iQ EMINENT" na cor Concrete Medium Grey ref.ª 21050352, com 2,00mm de espessura.</t>
  </si>
  <si>
    <t>1.2.1.3.3</t>
  </si>
  <si>
    <t>Revestimento com vinílico homogéneo em rolo tipo "TARKETT ECLIPSE PREMIUM, Dark Warm Grey" ref.ª 21020708, com 2,00mm de espessura.</t>
  </si>
  <si>
    <t>1.2.1.4</t>
  </si>
  <si>
    <t>Fornecimento e aplicação de revestimento de pavimentos interiores, constituído por vinílico homogéneo em rolo tipo "TARKETT ECLIPSE PREMIUM, Dark Warm Grey" ref.ª 21020708, com 2,00mm de espessura,  incluindo massas de auto-nívelamento de regularização da base do pavimento sobre primário de aderência, colas de aplicação conforme recomendação do fabricante, juntas soldadas a quente e vulcanizadas, cortes, remates, bem como todos os restantes acessórios e trabalhos necessários a um bom acabamento, tudo de acordo com indicações do fabricante/fornecedor e elementos de projecto.</t>
  </si>
  <si>
    <t>1.2.2</t>
  </si>
  <si>
    <t>Pavimentos Diversos</t>
  </si>
  <si>
    <t>1.2.2.1</t>
  </si>
  <si>
    <t>Fornecimento e assentamento de sistema de transição entre pavimentos de vinil e linóleo tipo "PROFILITEC MULTICLIP LVT 260 AS", composto por uma base em alumínio natural pré-perfurada para fixação à betonilha (CLB 40 ANF), clip em resina sintética (CL 40 P) e perfil de transição em alumínio anodizado prata (CLG 260 AS), incluindo peças e/ou elementos de fixação, cortes e remates, bem como todos os restantes acessórios e trabalhos necessários a um bom acabamento, tudo de acordo com indicações do fabricante/fornecedor e elementos de projecto.</t>
  </si>
  <si>
    <t>1.2.2.2</t>
  </si>
  <si>
    <t>Fornecimento e assentamento de sistema de remate de pavimentos em vinil/linóleo tipo "PROFILITEC MULTICLIP LVT 240 AS", composto por uma base em alumínio natural pré-perfurada para fixação à betonilha (CLB 40 ANF), clip em resina sintética (CL 40 P) e perfil de acabamento em alumínio anodizado prata (CLG 240 AS), incluindo peças e/ou elementos de fixação, cortes e remates, bem como todos os restantes acessórios e trabalhos necessários a um bom acabamento, tudo de acordo com indicações do fabricante/fornecedor e elementos de projecto.</t>
  </si>
  <si>
    <t>1.2.2.3</t>
  </si>
  <si>
    <t>Fornecimento e assentamento de perfil de remate de focinho de escada em alumínio natural, com 40x18mm, com canto arredondado, incluindo banda adesiva antiderrapante preta com 19x1mm, com fixações mecânicas ocultas, tipo "ROMUS Ref. 13723", incluindo peças e/ou elementos de fixação, cortes e remates, bem como todos os restantes acessórios e trabalhos necessários a um bom acabamento, tudo de acordo com indicações do fabricante/fornecedor e elementos de projecto.</t>
  </si>
  <si>
    <t>1.3</t>
  </si>
  <si>
    <t>1.3.1</t>
  </si>
  <si>
    <t>Rodapés</t>
  </si>
  <si>
    <t>1.3.1.1</t>
  </si>
  <si>
    <t>Fornecimento e assentamento de perfil de rodapé com 0,06m de altura, formando meia-cana e incorporando perfil de remate superior na cor cinzento claro, aplicado em paredes interiores sob o revestimento vinílico, tipo "TARKETT COVE FORMER &amp; CAPPING PAD10 LIGHT GREY" Ref.1437001, incluindo colagem dupla do perfil ao pavimento e paredes de acordo com as instruções do fabricante, peças e/ou outros elementos com dimensões especificas, cortes, remates e juntas, bem como todos os acessórios e trabalhos necessários a um bom acabamento, tudo de acordo com indicações do fabricante/fornecedor e elementos de projecto (RO_01)</t>
  </si>
  <si>
    <t>1.3.1.2</t>
  </si>
  <si>
    <t>Fornecimento e assentamento de rodapé com 0,06m de altura em PVC fléxivel com 1.8mm de espessura na cor preto, aplicado em paredes curvas e planas interiores sobre revestimento vinílico/ línoleo, tipo "TARKETT PL6" ref.ª 1449001, incluindo colagem de acordo com as instruções do fabricante, peças e/ou outros elementos com dimensões especificas, cortes, remates e juntas, bem como todos os acessórios e trabalhos necessários a um bom acabamento, tudo de acordo com indicações do fabricante/fornecedor e elementos de projecto (RO_02).</t>
  </si>
  <si>
    <t>1.3.1.3</t>
  </si>
  <si>
    <t>Fornecimento e assentamento de rodapé em paredes interiores em MDF hidrófugo com 60mm de altura e 15mm de espessura, com topo boleado com 5mm de raio, acabamento com esquema tipo "CIN" composto por primário aquoso branco tipo "CIN 12-830 AQUA PRIMER" e acabamento com tinta de esmalte aquoso acrílico uretanado liso acetinado tipo "CIN 12-260 AC-THANE SATINADO" em cor cinza escuro, NCS a definir, nas demãos necessárias de forma a garantir um bom acabamento incluindo cortes, remates e juntas, bem como todos os restantes acessórios e trabalhos necessários a um bom acabamento, tudo de acordo com indicações do fabricante/fornecedor e elementos de projecto (RO_03)</t>
  </si>
  <si>
    <t>1.3.2</t>
  </si>
  <si>
    <t>Revestimentos Diversos</t>
  </si>
  <si>
    <t>1.3.2.1</t>
  </si>
  <si>
    <t>Fornecimento e assentamento de forra curva em paredes interiores, com painéis de MDF fléxivel com 10mm de espessura, tipo "SONAE Topan Form", incluindo:
- Execução de estrutura de suporte em travessas de aglomerado ou MDF fixas mecanicamente a divisórias de gesso cartonado e com afastamento máximo de 25cm;
- Execução de estrutura de reforço metálico ou em MDF nos topos das forras (que serão revestido com MDF em 3 faces);
- Colagem dos painéis de MDF (frente e topos, sem revestimento no topo ou base) de acordo com as instruções do fabricante;
- Lixagem e enchimento de juntas de forma a garantir um perfeito acabamento;
- Lacagem mate à pistola nas cores definidas nas peças desenhadas, sobre tapa-poros e primário com lixagem fina entre demãos;
- Cortes, remates e todos os restantes acessórios e trabalhos necessários a um bom acabamento, tudo de acordo com indicações do fabricante/fornecedor e elementos de projecto.
Critério de Medição: verdadeira grandeza dos painéis de MDF, incluindo topos.</t>
  </si>
  <si>
    <t>1.4</t>
  </si>
  <si>
    <t>1.4.1</t>
  </si>
  <si>
    <t>Tectos Falsos</t>
  </si>
  <si>
    <t>1.4.1.1</t>
  </si>
  <si>
    <t>Fornecimento e execução de tecto falso acústico interior em sistema continuo de placas de gesso laminado formado por 1 placa acústica com 13mm de espessura e perfuração circular, tipo "Pladur FON+R Aleat. 8/15/20", isolamento acústico constituído por painéis semi-rígidos em lã de rocha com 75mm de espessura e 40kg/m³ de densidade, véu acústico, estrutura metálica em chapa galvanizada de suspensão, apoios anti-vibráticos, banda acústica, recaídas, aberturas e sancas, tratamento de juntas e barramento incluindo peças e/ou elementos de fixação, remates, cortes e juntas, bem como todos os restantes acessórios e trabalhos necessários a um bom acabamento, tudo de acordo com indicações do fabricante/fornecedor e elementos de projecto (TE_01)</t>
  </si>
  <si>
    <t>1.4.1.2</t>
  </si>
  <si>
    <t>Fornecimento e execução de tecto falso interior em sistema continuo de placas de gesso laminado formado por 1 placa standard com 13mm de espessura tipo "PLADUR N 13", isolamento acústico constituído por painéis semi-rígidos em lã de rocha com 75mm de espessura e 40kg/m³ de densidade, estrutura metálica em chapa galvanizada de suspensão, apoios anti-vibráticos, banda acústica, recaídas, aberturas e sancas, tratamento de juntas e barramento incluindo peças e/ou elementos de fixação, remates, cortes e juntas, bem como todos os restantes acessórios e trabalhos necessários a um bom acabamento, tudo de acordo com indicações do fabricante/fornecedor e elementos de projecto (TE_02 e TE_03)</t>
  </si>
  <si>
    <t>1.4.1.3</t>
  </si>
  <si>
    <t>Fornecimento e execução de tecto falso interior em sistema continuo de placas de gesso laminado formado por 1 placa hidrófuga com 13mm de espessura tipo "PLADUR H1 13", estrutura metálica em chapa galvanizada de suspensão, apoios anti-vibráticos, banda acústica, recaídas, aberturas e sancas, tratamento de juntas e barramento incluindo peças e/ou elementos de fixação, remates, cortes e juntas, bem como todos os restantes acessórios e trabalhos necessários a um bom acabamento, tudo de acordo com indicações do fabricante/fornecedor e elementos de projecto (TE_04)</t>
  </si>
  <si>
    <t>1.4.1.4</t>
  </si>
  <si>
    <t>Fornecimento e execução de tecto falso interior em sistema continuo de placas de gesso laminado com revestimento fono-absorvente:
- Sistema continuo de placas de gesso laminado formado por 1 placa standard com 13mm de espessura tipo "PLADUR N 13", estrutura metálica em chapa galvanizada de suspensão, apoios anti-vibráticos, banda acústica, recaídas, aberturas e sancas, tratamento de juntas e barramento incluindo peças e/ou elementos de fixação, remates, cortes e juntas.
- Revestimento contínuo fono-absorvente na cor cinza escuro NCS S 8000 N ou semelhante (a aferir em obra pelo projectista), acabamento extra fino com granulometria final inferior a 0,5mm, espessura total de 35mm, tipo "STIER Sonacoustic ML", composto por:
. isolamento acústico em painéis de lã mineral de alta densidade com 96kg/m3 com espessura de 30 mm, colados ao tecto de gesso com adesivo adequado e fixação mecânica se necessário;
. barramento base com espessura de 2 a 3 mm, composto por silicatos e fosfatos de cálcio, fibra de vidro e ligante mineral; barramento de acabamento, após secagem da base de acordo com as instruções do fabricante, com espessura de 2 a 3 mm, composto por silicatos e fosfatos de cálcio, fibra de vidro, ligante mineral e aditivo endurecedor, garantindo um acabamento liso uniforme e continuo, tipo "plaster ML";
- Colocação de perfis de remate, colmatação de juntas, lixagem, bem como todos os restantes acessórios e trabalhos necessários a um bom acabamento, tudo de acordo com indicações do fabricante/fornecedor e elementos de projecto (TE_05)</t>
  </si>
  <si>
    <t>1.4.2</t>
  </si>
  <si>
    <t>Tectos Diversos</t>
  </si>
  <si>
    <t>1.4.2.1</t>
  </si>
  <si>
    <t>Fornecimento e aplicação de alçapão em tectos falsos contínuos de gesso cartonado, com estrutura de alumínio com 400x400mm, com junta perimetral de borracha, abertura por pressão, tipo "PLADUR ACESSO PLANA", incluindo peças e/ou elementos de fixação, remates, cortes e juntas, bem como todos os restantes acessórios e trabalhos necessários a um bom acabamento, tudo de acordo com indicações do fabricante/fornecedor e elementos de projecto, em localizações a definir.</t>
  </si>
  <si>
    <t>1.5</t>
  </si>
  <si>
    <t>1.5.1</t>
  </si>
  <si>
    <t>Fornecimento e instalação de Vitrine em MDF, tipo A, incluindo:
- Estrutura em perfis de MDF ou equivalente, a dimensionar pelo instalador;
- Ilhargas, portas, painéis frontais, prateleiras, tampo e fundo em painéis de MDF com 22mm esp.;
- Portas com vidro simples temperado tipo "SGG Securit H.S.T. Vision Lite II" com 8 mm esp.;
- Dobradiças de perno tipo "Haefele Startec FL 1";
- Fechaduras de cilindro embutida com chave mestra para todos as vitrines, tipo "Haefale 230.01.500";
- Fixação oculta das prateleiras;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 com as seguintes características:</t>
  </si>
  <si>
    <t>1.5.1.1</t>
  </si>
  <si>
    <t>Vitrine A.1, com 1.00 x 2.40 x 0.80m (Larg. x Alt. x Prof.)</t>
  </si>
  <si>
    <t>un</t>
  </si>
  <si>
    <t>1.5.1.2</t>
  </si>
  <si>
    <t>Vitrine A.2, com 2.15 x 2.40 x 0.70m (Larg. x Alt. x Prof.)</t>
  </si>
  <si>
    <t>1.5.1.3</t>
  </si>
  <si>
    <t>Vitrine A.3, com 0.80 x 2.40 x 0.70m (Larg. x Alt. x Prof.)</t>
  </si>
  <si>
    <t>1.5.1.4</t>
  </si>
  <si>
    <t>Vitrine A.4, com 1.10 x 2.40 x 0.70m (Larg. x Alt. x Prof.)</t>
  </si>
  <si>
    <t>1.5.1.5</t>
  </si>
  <si>
    <t>Vitrine A.5, com 1.15 x 2.40 x 0.80m (Larg. x Alt. x Prof.)</t>
  </si>
  <si>
    <t>1.5.1.6</t>
  </si>
  <si>
    <t>Vitrine A.6, com 1.05 X 2.40 X 1.03m (máx.) (Larg. x Alt. x Prof.)</t>
  </si>
  <si>
    <t>1.5.1.7</t>
  </si>
  <si>
    <t>Vitrine A.7, com 0.90 x 2.40 x 0.85m (Larg. x Alt. x Prof.)</t>
  </si>
  <si>
    <t>1.5.2</t>
  </si>
  <si>
    <t>Fornecimento e instalação de Vitrine em MDF com gavetas, tipo B, incluindo:
- Estrutura em perfis de MDF ou equivalente, a dimensionar pelo instalador;
- Ilhargas, portas, painéis frontais, prateleiras, tampo e fundo em painéis de MDF com 22mm esp.;
- Gavetas em painéis de MDF com 16mm esp.;
- Portas com vidro simples temperado tipo "SGG Securit H.S.T. Vision Lite II" com 8 mm esp.;
- Gavetas com vidro simples temperado tipo "SGG Securit H.S.T. Vision Lite II" com 6 mm esp., na face frontal e superior da gaveta;
- Dobradiças de perno tipo "Haefele Startec FL 1";
- Fechaduras de cilindro embutida com chave mestra para todos as vitrines, tipo "Haefale 230.01.500";
- Calhas ocultas para gaveta tipo "HAEFELE VAP 30" com extensão total, 30kg de carga, fecho automático e fecho suave;
- Fixação oculta das prateleiras;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 com as seguintes características:</t>
  </si>
  <si>
    <t>1.5.2.1</t>
  </si>
  <si>
    <t>Vitrine B.1, com 1.10 x 2.40 x 0.80m (Larg. x Alt. x Prof.)</t>
  </si>
  <si>
    <t>1.5.2.2</t>
  </si>
  <si>
    <t>Vitrine B.2, com 1.10 x 2.40 x 0.80m (Larg. x Alt. x Prof.)</t>
  </si>
  <si>
    <t>1.5.2.3</t>
  </si>
  <si>
    <t>Vitrine B.3, com 1.73 x 2.40 x 1.38m (máx.) (Larg. x Alt. x Prof.)</t>
  </si>
  <si>
    <t>1.5.2.4</t>
  </si>
  <si>
    <t>Vitrine B.4, com 1.72 x 2.40 x 0.85m (Larg. x Alt. x Prof.)</t>
  </si>
  <si>
    <t>1.5.2.5</t>
  </si>
  <si>
    <t>Vitrine B.5, com 3.05 x 2.40 x 0.85m (Larg. x Alt. x Prof.)</t>
  </si>
  <si>
    <t>1.5.3</t>
  </si>
  <si>
    <t>Fornecimento e instalação de Vitrine com duas frentes em MDF, tipo C, incluindo:
- Estrutura em perfis de MDF ou equivalente, a dimensionar pelo instalador;
- Ilhargas, portas, painéis frontais, prateleiras, tampo e fundo em painéis de MDF com 22mm esp.;
- Portas com vidro simples temperado tipo "SGG Securit H.S.T. Vision Lite II" com 8 mm esp.;
- Dobradiças de perno tipo "Haefele Startec FL 1";
- Fechaduras de cilindro embutida com chave mestra para todos as vitrines, tipo "Haefale 230.01.500";
- Fixação oculta das prateleiras;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 com as seguintes características:</t>
  </si>
  <si>
    <t>1.5.3.1</t>
  </si>
  <si>
    <t>Vitrine C.1, com 0.75 x 2.40 x 1.71m (Larg. x Alt. x Prof.)</t>
  </si>
  <si>
    <t>1.5.3.2</t>
  </si>
  <si>
    <t>Vitrine C.2, com 1.85 (máx.) x 2.40 x 1.62m (máx.) (Larg. x Alt. x Prof.)</t>
  </si>
  <si>
    <t>1.5.3.3</t>
  </si>
  <si>
    <t>Vitrine C.3, com 1.46 (máx.) x 2.40 x 1.57m (máx.) (Larg. x Alt. x Prof.)</t>
  </si>
  <si>
    <t>1.5.3.4</t>
  </si>
  <si>
    <t>Vitrine C.4, com 0.75 (máx.) x 2.40 x 1.70m (Larg. x Alt. x Prof.)</t>
  </si>
  <si>
    <t>1.5.4</t>
  </si>
  <si>
    <t>Fornecimento e instalação de estrutura com tampo em nichos, incluindo:
- Estrutura em perfis de MDF ou equivalente, a dimensionar pelo instalador;
- Tampo em painéis de MDF com 22mm esp.;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 com as seguintes características:</t>
  </si>
  <si>
    <t>1.5.4.1</t>
  </si>
  <si>
    <t>Nicho 1:
- Tampo com 1.11m larg. (máx.) x 1.02m prof. (máx.), a 0.80m do pavimento, com rasgo com 10mm largura e fundo em calha fixa à estrutura (para colocação de protecção em acrílico) 
- Prateleira fixa assente em 2 ilhargas em MDF com 22mm esp., com 1.10m larg. x 0.45m prof. x 0.60m alt.</t>
  </si>
  <si>
    <t>1.5.4.2</t>
  </si>
  <si>
    <t>Nicho 2:
- Tampo com 1.02m larg. (máx.) x 0.76m prof. (máx.), a 0.40m do pavimento, com rasgo com 10mm largura e fundo em calha fixa à estrutura (para colocação de protecção em acrílico)</t>
  </si>
  <si>
    <t>1.5.4.3</t>
  </si>
  <si>
    <t>Nicho 3:
- Tampo com 0.80m larg. (máx.) x 1.31m prof. (máx.), a 0.80m do pavimento</t>
  </si>
  <si>
    <t>1.5.4.4</t>
  </si>
  <si>
    <t>Nicho 4:
- Tampo com 2.37m larg. (máx.) x 0.84m prof. (máx.), a 0.80m do pavimento</t>
  </si>
  <si>
    <t>1.5.4.5</t>
  </si>
  <si>
    <t>Nicho 5:
- Tampo com 0.68m larg. (máx.) x 0.55m prof. (máx.), a 0.80m do pavimento</t>
  </si>
  <si>
    <t>1.5.4.6</t>
  </si>
  <si>
    <t>Nicho 6:
- Tampo com 1.11m larg. (máx.) x 0.63m prof. (máx.), a 0.80m do pavimento</t>
  </si>
  <si>
    <t>1.5.5</t>
  </si>
  <si>
    <t>Fornecimento e instalação de estrado fixo ao pavimento, incluindo:
- Estrutura em perfis de MDF ou equivalente, a dimensionar pelo instalador;
- Frentes em painéis de MDF com 18mm de esp. com cantos chanfrados;
- Tampo em painéis de MDF com 22mm esp. com rasgos com 10mm largura e fundo em calha fixa à estrutura (para colocação de protecção em acrílico);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 com as seguintes características:</t>
  </si>
  <si>
    <t>1.5.5.1</t>
  </si>
  <si>
    <t>Estrado 1, com 3.01m larg. (máx.) x 0.85m alt. e 1.09m prof. (máx.)</t>
  </si>
  <si>
    <t>1.5.5.2</t>
  </si>
  <si>
    <t>Estrado 2, com L3.01m (máx.) x A0.85m e P1.09m (máx.) + plinto com L1.10m x A0.60m x P0.40m aplicado sobre o tampo em MDF, com 22mm esp.</t>
  </si>
  <si>
    <t>1.5.5.3</t>
  </si>
  <si>
    <t>Estrado 3, com L2.47m (máx.) x A0.40m e P0.94m (máx.) + plinto com L0.70m x A0.50m x P0.60m aplicado sobre o tampo em MDF, com 22mm esp.</t>
  </si>
  <si>
    <t>1.5.5.4</t>
  </si>
  <si>
    <t>Estrado 4, com L2.65m (máx.) x A0.40m e P1.16m (máx.)</t>
  </si>
  <si>
    <t>1.5.5.5</t>
  </si>
  <si>
    <t>Estrado 5, com L3.51m (máx.) x A0.40m e P2.48m (máx.) + plinto com L2.22m (máx.) x A0.45m x P1.96m (máx.) aplicado sobre o tampo em MDF, com 22mm esp.</t>
  </si>
  <si>
    <t>1.5.5.6</t>
  </si>
  <si>
    <t>Estrado 6, com L1.60m x A0.85m e P1.60m (máx.)</t>
  </si>
  <si>
    <t>1.5.6</t>
  </si>
  <si>
    <t>Fornecimento e instalação de Estrado 7, com forma eliptica com L4.0m (máx.) x P2.0m (máx.), com 1.30 de altura máxima, incorporando 15 plintos com várias alturas, fixo ao pavimento, incluindo:
- Estrutura em perfis de MDF ou equivalente, a dimensionar pelo instalador;
- Frentes da elipse em painéis de MDF para curvar com 10mm de esp. com cantos chanfrados;
- Frentes dos plintos em painéis de MDF com 18mm com cantos chanfrados;
- Tampos em painéis de MDF com 22mm esp.;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t>
  </si>
  <si>
    <t>1.5.7</t>
  </si>
  <si>
    <t>Fornecimento e instalação de móvel (plinto) pousado no pavimento, incluindo:
- Estrutura em perfis de MDF ou equivalente, a dimensionar pelo instalador;
- Frentes em painéis de MDF com 18mm de esp. com cantos chanfrados;
- Tampo em painéis de MDF com 22mm esp. com rasgos com 10mm largura e fundo em calha fixa à estrutura (para colocação de protecção em acrílico);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 com as seguintes características:</t>
  </si>
  <si>
    <t>1.5.7.1</t>
  </si>
  <si>
    <t>Plinto 1, com L1.10m x A0.85m x P0.50 (máx.)</t>
  </si>
  <si>
    <t>1.5.7.2</t>
  </si>
  <si>
    <t>Plinto 2, com L1.45m (máx.) x A0.85m x P0.50</t>
  </si>
  <si>
    <t>1.5.8</t>
  </si>
  <si>
    <t>Fornecimento e assentamento de prateleira em MDF com L1.0m x A0.08m x P0.30m, incluindo:
- Estrutura em perfis de MDF ou metálicos, a dimensionar pelo instalador;
- Frentes e tampo em painéis de MDF com 18mm de esp. com cantos chanfrados;
- Estruturas auxiliares ocultas de fixação à parede, peças e/ou elementos de fixação;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t>
  </si>
  <si>
    <t>1.5.9</t>
  </si>
  <si>
    <t>Fornecimento e assentamento de moldura em MDF com L0.60m x A1.50m x P0.05m, com aro com 3cm de frente, incluindo:
- Estrutura e aro em painéis de MDF com 18mm de esp. com cantos chanfrados;
- Vidro simples temperado tipo "SGG Securit H.S.T. Vision Lite II" com 8 mm esp.;
- Estruturas auxiliares ocultas de fixação à parede, peças e/ou elementos de fixação;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t>
  </si>
  <si>
    <t>1.5.10</t>
  </si>
  <si>
    <t>Fornecimento e instalação de balcão de informação, com forma semi-circular, dimensões conforme peças desenhadas, com duas alturas (0.75m e 1.15m), fixo ao pavimento, incluindo:
- Estrutura em perfis de MDF ou equivalente, a dimensionar pelo instalador;
- Frentes semi-circulares em painéis de MDF para curvar com 10mm de esp. com cantos chanfrados;
- Ilhargas, tampos, fundo e prateleiras em painéis de MDF com 22mm esp.;
- Porta de armário em painéis de MDF com 22mm esp incluindo dobradiças de copo com amortecedor, molas tic-tac, fechadura de armário de cilindro amovível em aço inox com acabamento satinado tipo "JNF Ref.07715.20"; restantes ferragens necessárias;
- Rodapé preparado para aplicação de iluminação LED;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t>
  </si>
  <si>
    <t>1.5.11</t>
  </si>
  <si>
    <t>Fornecimento e instalação de conjunto de móveis baixos (a instalar nas costas do balcão de informação), com forma semi-circular, dimensões conforme peças desenhadas, com 0.75m de altura e 0.40m de profundidade, fixo ao pavimento, incluindo:
- Estrutura em perfis de MDF ou equivalente, a dimensionar pelo instalador;
- Ilhargas, tampo e fundo em painéis de MDF com 22mm esp. com cantos chanfrados;
- 8 portas de armário em painéis de MDF com 22mm esp incluindo dobradiças de copo com amortecedor, molas tic-tac, fechadura de armário de cilindro amovível em aço inox com acabamento satinado tipo "JNF Ref.07715.20"; restantes ferragens necessárias;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t>
  </si>
  <si>
    <t>1.5.12</t>
  </si>
  <si>
    <t>Fornecimento e instalação de frente em MDF com aprox. 1.72m de largura e 1.00m de altura, servindo de suporte à fixação de 4 ecrãs de projecção (video wall), incluindo:
- Estrutura em perfis de MDF ou equivalente, a dimensionar pelo instalador, fixa sobre parede curva em gesso cartonado revestida com painéis de MDF para curvar com 10mm;
- Painél (frente) em MDF com 22mm esp.;
- Lacagem mate à pistola nas cores definidas nas peças desenhadas, sobre tapa-poros e primário com lixagem fina entre demãos;
- Todos os restantes acessórios, ferragens e trabalhos necessários a um bom acabamento, tudo de acordo com indicações do fabricante/fornecedor e elementos de projecto.</t>
  </si>
  <si>
    <t>1.6.1</t>
  </si>
  <si>
    <t>Guardas</t>
  </si>
  <si>
    <t>1.6.1.1</t>
  </si>
  <si>
    <t>Fornecimento e assentamento de guarda-corpos interiores em escadas, com 1,10m de altura a partir do pavimento, constituído por:
- Prumos verticais RHS50x30x3.2mm e SHS 50x50x3.2mm nos cantos;
- Chapas de acrílico vazado transparente com 12mm de espessura e alturas variáveis;
- Perfis metálicos com pinos de segurança, para fixação do acrílico aos prumos;
- Corrimão metálico de secção circular com 50mm de diâmetro, fixo aos prumos verticais e paredes da cave, com peças metálicas de secção circular com 20mm de diâmetro;
- Pintura de todos os elementos metálicos com esquema tipo "CIN" composto por primário tipo "CIN PRIMÁRIO ACRÍLICO METAL Ref.18-060" e acabamento em esmalte aquoso acrílico uretanado, de aspecto liso acetinado, tipo "CIN AC-THANE SATINADO Ref.12-260" na cor branco RAL 9010;
- Inclui soldadura de todos os elementos metálicos, fixação à estrutura da escada com chumbadores, peças e/ou elementos de fixação, corte, remates e juntas, bem como todos os restantes acessórios e trabalhos necessários a um bom acabamento, tudo de acordo com indicações do fabricante/fornecedor e elementos de projecto.</t>
  </si>
  <si>
    <t>1.6.2</t>
  </si>
  <si>
    <t>Serralharias Diversas</t>
  </si>
  <si>
    <t>1.6.2.1</t>
  </si>
  <si>
    <t>Fornecimento e assentamento de plataforma exterior com 2 rampas, na entrada principal, com dimensão total de 9,75x1,65m, vencendo desnível de sensivelmente 20cm, com a seguinte constituição:
- Estrutura em perfis de aço galvanizado chumbados ao pavimento exterior (calçada), a dimensionar pelo instalador;
- Revestimento com chapa de aço com 5mm esp., anti-derrapante com revelevo em forma de gotas, com acabamento em pintura de esmalte forjado de aplicação directa ao ferro na cor cinzento RAL a definir, nas demãos necessárias a um perfeito acabamento.
Inclui soldaduras de todos os elementos metálicos, fixação com chumbadores, peças e/ou elementos de fixação, corte, remates e juntas, bem como todos os restantes acessórios e trabalhos necessários a um bom acabamento, tudo de acordo com indicações do fabricante/fornecedor e elementos de projecto.</t>
  </si>
  <si>
    <t>1.7.1</t>
  </si>
  <si>
    <t>Pintura de Paredes</t>
  </si>
  <si>
    <t>1.7.1.1</t>
  </si>
  <si>
    <t>Fornecimento e execução completa de reparação e repintura de paredes interiores existentes com esquema tipo CIN composto por primário acrílico aquoso branco tipo "CIN 10-600 PRIMÁRIO EP/GC 300" nas zonas reparadas ou com reboco à vista e acabamento com esmalte aquoso 100% acrílico de aspecto liso semi mate tipo "CIN 12-230 CINACRYL MATE" nas demãos necessárias de forma a garantir um bom acabamento. Inclui a execução de encasques e chapisco sempre que necessário, preparação do suporte, escovagem dos paramentos, consolidação das superficíes, reparação de fissuras e patologias existentes com argamassas adequadas (sujeitas a aprovação da Fiscalização e Projectista), perfis de reforço e de remate onde necessário, bem como todos os restantes acessórios e trabalhos necessários a um bom acabamento, tudo de acordo com indicações do fabricante/fornecedor e elementos de projecto.</t>
  </si>
  <si>
    <t>1.7.1.1.1</t>
  </si>
  <si>
    <t>Na cor branco RAL 9010 (PR_05)</t>
  </si>
  <si>
    <t>1.7.1.1.2</t>
  </si>
  <si>
    <t>Na cor cinza escuro, NCS S 8000 N ou semelhante, a aferir em obra pelo projectista mediante a realização de 3 amostras com 1x1m (PR_06)</t>
  </si>
  <si>
    <t>1.7.1.2</t>
  </si>
  <si>
    <t>Fornecimento e execução completa de pintura de paredes interiores com esquema tipo CIN composto por primário acrílico aquoso branco tipo "CIN 10-600 PRIMÁRIO EP/GC 300" e acabamento com esmalte aquoso 100% acrílico de aspecto liso semi mate, tipo "CIN 12-230 CINACRYL MATE", nas demãos necessárias de forma a garantir um bom acabamento, incluindo todos os restantes acessórios e trabalhos necessários a um bom acabamento, tudo de acordo com indicações do fabricante/fornecedor e elementos de projecto.</t>
  </si>
  <si>
    <t>1.7.1.2.1</t>
  </si>
  <si>
    <t>Na cor branco RAL 9010 (PR_02)</t>
  </si>
  <si>
    <t>1.7.1.2.2</t>
  </si>
  <si>
    <t>Na cor cinza escuro, NCS S 8000 N ou semelhante, a aferir em obra pelo projectista mediante a realização de 3 amostras com 1x1m (PR_03)</t>
  </si>
  <si>
    <t>1.7.1.3</t>
  </si>
  <si>
    <t>Fornecimento e execução completa de repintura de paredes interiores existentes com esquema tipo CIN com acabamento com tinta aquosa extra mate lisa, tipo "CIN 10-130 AQUACIN PLUS", nas demãos necessárias de forma a garantir um bom acabamento. Inclui a execução de encasques e chapisco sempre que necessário, preparação do suporte, escovagem dos paramentos, consolidação das superficíes, reparação de fissuras e patologias existentes com argamassas adequadas (sujeitas a aprovação da Fiscalização e Projectista), perfis de reforço e de remate onde necessário, bem como todos os restantes acessórios e trabalhos necessários a um bom acabamento, tudo de acordo com indicações do fabricante/fornecedor e elementos de projecto.</t>
  </si>
  <si>
    <t>1.7.1.3.1</t>
  </si>
  <si>
    <t>Na cor branco RAL 9010 (PR_07)</t>
  </si>
  <si>
    <t>1.7.1.4</t>
  </si>
  <si>
    <t>Fornecimento e execução completa de pintura de paredes interiores com esquema tipo CIN com acabamento com tinta aquosa extra mate lisa tipo "CIN 10-130 AQUACIN PLUS", nas demãos necessárias de forma a garantir um bom acabamento, incluindo todos os restantes acessórios e trabalhos necessários a um bom acabamento, tudo de acordo com indicações do fabricante/fornecedor e elementos de projecto.</t>
  </si>
  <si>
    <t>1.7.1.4.1</t>
  </si>
  <si>
    <t>Na cor branco RAL 9010 (PR_04)</t>
  </si>
  <si>
    <t>1.7.2</t>
  </si>
  <si>
    <t>Pintura de Tectos</t>
  </si>
  <si>
    <t>1.7.2.1</t>
  </si>
  <si>
    <t>Fornecimento e execução completa de repintura em tectos interiores existentes em reboco com esquema composto por tinta aquosa extra mate lisa, tipo "CIN 10-130 AQUACIN PLUS" cor branco RAL 9010, sobre uma demão de primário acrílico aquoso branco tipo "CIN 10-600 PRIMÁRIO EP/GC 300" nas zonas reparadas e/ou de reboco ou estuque à vista, nas demãos necessárias de forma a garantir um bom acabamento incluindo como todos os restantes acessórios e trabalhos necessários a um bom acabamento. Inclui a execução de encasques e chapisco sempre que necessário, preparação do suporte, lavagem prévia e escovagem dos paramentos, consolidação das superficíes, reparação de fissuras e patologias existentes com argamassas adequadas (sujeitas a aprovação da Fiscalização e Projectistia), bem como todos os restantes acessórios e trabalhos necessários a um bom acabamento, tudo de acordo com indicações do fabricante/fornecedor e elementos de projecto.</t>
  </si>
  <si>
    <t>1.7.2.1.1</t>
  </si>
  <si>
    <t>Na cor branco RAL 9010 (TE_07)</t>
  </si>
  <si>
    <t>1.7.2.2</t>
  </si>
  <si>
    <t>Fornecimento e execução completa de pinturas em tectos interiores com esquema composto por tinta aquosa extra mate lisa, tipo "CIN 10-130 AQUACIN PLUS", sobre uma demão de primário acrílico aquoso branco tipo "CIN 10-600 PRIMÁRIO EP/GC 300", nas demãos necessárias de forma a garantir um bom acabamento incluindo como todos os restantes acessórios e trabalhos necessários a um bom acabamento.</t>
  </si>
  <si>
    <t>1.7.2.2.1</t>
  </si>
  <si>
    <t>Na cor branco RAL 9010 (TE_04, TE_08)</t>
  </si>
  <si>
    <t>1.7.2.2.2</t>
  </si>
  <si>
    <t>Na cor cinza escuro, NCS S 8000 N ou semelhante, a aferir em obra pelo projectista mediante (TE_01, TE_02)</t>
  </si>
  <si>
    <t>1.8</t>
  </si>
  <si>
    <t>1.8.1</t>
  </si>
  <si>
    <t>Acessórios</t>
  </si>
  <si>
    <t>1.8.1.1</t>
  </si>
  <si>
    <t>Fornecimento e colocação de acessórios sanitários incluindo peças e/ou elementos de fixação bem como todos os restantes acessórios e trabalhos necessários a um bom acabamento, tudo de acordo com indicações do fabricante/fornecedor e elementos de projecto, do seguinte tipo:</t>
  </si>
  <si>
    <t>1.8.1.1.1</t>
  </si>
  <si>
    <t>Dispensador de sabão líquido de parede em aço inox com acabamento escovado anti dedadas, tipo "MEDICLINICS Ref.DJ0062CS" (DV_02)</t>
  </si>
  <si>
    <t>1.8.1.1.2</t>
  </si>
  <si>
    <t>Dispensador de rolo em aço inox com acabamento satinado tipo "JNF JUMBO Ref.IN.60.489" (DV_03)</t>
  </si>
  <si>
    <t>1.8.1.1.3</t>
  </si>
  <si>
    <t>Barra de apoio de parede em aço inox com acabamento satinado, com 35mm de diâmetro e 800mm de comprimento, tipo "JNF Ref.IN.12.027" (DV_05)</t>
  </si>
  <si>
    <t>1.8.1.1.4</t>
  </si>
  <si>
    <t>Porta Piaçaba de fixação à parede em aço inox com acabamento satinado tipo "JNF MERIDIAN Ref.MR.46.007"  incluindo cabo com escova tipo "JNF MR.46.007.C" (DV_06)</t>
  </si>
  <si>
    <t>1.8.1.1.5</t>
  </si>
  <si>
    <t>Balde de 5L em aço inox com acabamento satinado tipo "JNF Ref.IN.65.203.05" (DV_07)</t>
  </si>
  <si>
    <t>1.8.1.1.6</t>
  </si>
  <si>
    <t>Cabide em aço inox com acabamento satinado com 19mm de diâmetro tipo "JNF MIMETIC Ref.CS.14.004" (DV_08)</t>
  </si>
  <si>
    <t>1.8.1.1.7</t>
  </si>
  <si>
    <t>Secador de mãos automático em aço com acabamento branco tipo "MEDICLINICS MACHFLOW Ref.M09A" (DV_01)</t>
  </si>
  <si>
    <t>1.8.1.2</t>
  </si>
  <si>
    <t>Equipamentos Sanitários Diversos</t>
  </si>
  <si>
    <t>1.8.1.2.1</t>
  </si>
  <si>
    <t>Fornecimento e assentamento de espelhos nas instalações sanitárias em vidro cristal com 6mm de espessura, com bordos biselados, fixo à parede com ferragens em inox tipo "DELABIE Ref.577", incluindo feltro, tratamento anti-humidade, peças e/ou elementos de fixação, cortes, remates e juntas, ferragens, bem como todos os restantes acessórios e trabalhos necessários ao bom acabamento, tudo de acordo com indicações do fabricante/fornecedor e elementos de projecto, com as seguintes dimensões:</t>
  </si>
  <si>
    <t>1.8.1.2.1.1</t>
  </si>
  <si>
    <t>Com 100X65 cm</t>
  </si>
  <si>
    <t>1.8.1.2.1.2</t>
  </si>
  <si>
    <t>Com 100X45 cm</t>
  </si>
  <si>
    <t>1.8.1.2.2</t>
  </si>
  <si>
    <t>Fornecimento e montagem de fio de alarme a 40cm do pavimento em instalação sanitária, incluindo peças e/ou elementos de fixação, cortes, remates e juntas, ferragens, bem como todos os restantes acessórios e trabalhos necessários ao bom acabamento, tudo de acordo com indicações do fabricante/fornecedor e elementos de projecto.</t>
  </si>
  <si>
    <t>1.9</t>
  </si>
  <si>
    <t>1.9.1</t>
  </si>
  <si>
    <t>Vãos Diversos</t>
  </si>
  <si>
    <t>1.9.1.1</t>
  </si>
  <si>
    <t>Fornecimento e assentamento de sistema de porta automática em alumínio e vidro (Pi07), composta por duas folhas moveis com 1.35x2.12m de passagem livre e uma bandeira superior fixa com 0.62x1.46m, tipo "ASSA ABLOY SL500 SLIM", incluindo mecanismo de correr de duas folhas tipo "ASSA ABLY SL500", suporte autoportante em perfis de alumínio extrudido e lacados à cor RAL 9010 (perfis verticais e travessa com 200mm), vidro incolor 44.1, tudo com acabamento à cor RAL 9010.
Inclui ainda mecanismo, chassis, cobertor, motor HD, fonte de alimentação, placa de comando MCU, Placa de expansão I/O, trinco LD, ligação dedicada à CDI e seletor PSK-6 para definição dos modos de funcionamento, sistemas integrados de ativação e deteção de presença conforme a norma EN16005, vedantes, peças e/ou elementos de fixação, ferragens, acessórios, bem como todos os restantes acessórios e trabalhos necessários a um bom acabamento/funcionamento, tudo de acordo com indicações do fabricante/fornecedor, elementos de projecto, nomeadamente o Mapa de Vãos.</t>
  </si>
  <si>
    <t>1.10.1</t>
  </si>
  <si>
    <t>Sinalética e Mobiliário</t>
  </si>
  <si>
    <t>1.10.1.1</t>
  </si>
  <si>
    <t>Fornecimento e assentamento de sistema de estore interior de rolo com comando de corrente simples, composto por corrente metálica, suportes de fixação termoplásticos com 46x60mm, tubo de enrolamento em liga de alumínio com 36mm de diâmetro, terminal de base com 22mm em liga de alumínio, tipo "SOMBROLL 8240 da REPRESTOR", incluindo tela de sombreamento "screen" em cor a definir, tipo "M-Screen 8503 da REPRESTOR", incluindo impressão de peça gráfica digital a fornecer pelo Dono de Obra, bem como todos elementos de fixação, acessórios e trabalhos necessários a um bom acabamento/funcionamento, tudo de acordo com indicações do fabricante/fornecedor e elementos de projecto.</t>
  </si>
  <si>
    <t>1.10.1.1.1</t>
  </si>
  <si>
    <t>Com 1.30 x 2.90m (E1)</t>
  </si>
  <si>
    <t>1.10.1.2</t>
  </si>
  <si>
    <t>Fornecimento e assentamento de sistema de vinis com protecção UV para instalação em vidros de vãos exteriores, incluindo impressão de peça gráfica digital a fornecer pelo Dono de Obra, bem como todos elementos de fixação, acessórios e trabalhos necessários a um bom acabamento/funcionamento, tudo de acordo com indicações do fabricante/fornecedor e elementos de projecto.</t>
  </si>
  <si>
    <t>1.10.1.2.1</t>
  </si>
  <si>
    <t>Com 0.30 x 2.00 (E4)</t>
  </si>
  <si>
    <t>1.10.1.2.2</t>
  </si>
  <si>
    <t>Com 0.70 x 2.70 (E2)</t>
  </si>
  <si>
    <t>1.10.1.3</t>
  </si>
  <si>
    <t>Fornecimento e assentamento de sistema de vinis micro-perfurados para instalação em vidros de vãos exteriores, incluindo impressão de peça gráfica digital a fornecer pelo Dono de Obra, bem como todos elementos de fixação, acessórios e trabalhos necessários a um bom acabamento/funcionamento, tudo de acordo com indicações do fabricante/fornecedor e elementos de projecto.</t>
  </si>
  <si>
    <t>1.10.1.3.1</t>
  </si>
  <si>
    <t>Com 0.75 x 1.90 (E3)</t>
  </si>
  <si>
    <t>1.10.1.4</t>
  </si>
  <si>
    <t>Fornecimento e assentamento de sistema de vinis de recorte para instalação em paredes interiores, planas e curvas, incluindo impressão de peça gráfica digital a fornecer pelo Dono de Obra, bem como todos elementos de fixação, acessórios e trabalhos necessários a um bom acabamento/funcionamento, tudo de acordo com indicações do fabricante/fornecedor e elementos de projecto.</t>
  </si>
  <si>
    <t>1.10.1.5</t>
  </si>
  <si>
    <t>Fornecimento e assentamento de sistema de vinis opacos para instalação em paredes interiores, planas e curvas, incluindo impressão de peça gráfica digital a fornecer pelo Dono de Obra, bem como todos elementos de fixação, acessórios e trabalhos necessários a um bom acabamento/funcionamento, tudo de acordo com indicações do fabricante/fornecedor e elementos de projecto.</t>
  </si>
  <si>
    <t>1.10.1.6</t>
  </si>
  <si>
    <t>Fornecimento e instalação de placas, com função de legenda das peças a expor, em "impact acrylic" branco mate com 1.6mm de espessura e dimensões a aferir com máximo de 15x10cm, incluindo gravação de letras, colocação em paredes ou tampos de MDF e todos os trabalhos necessários a um bom acabamento/funcionamento, tudo de acordo com indicações do fabricante/fornecedor e elementos de projecto.</t>
  </si>
  <si>
    <t>1.10.1.7</t>
  </si>
  <si>
    <t>Fornecimento e instalação de placas de compósito de aluminio com núcleo em polietileno negro e acabamento da face superior "BUTLERFINISH STEEL" (tipo aço escovado), tipo "DIBOND", com 3mm de espessura, incluindo gravação/fresagem de letras e/ou pictogramas a definir pelo Projectista, instalação e todos os trabalhos necessários a um bom acabamento/funcionamento, tudo de acordo com indicações do fabricante/fornecedor e elementos de projecto.</t>
  </si>
  <si>
    <t>1.10.1.7.1</t>
  </si>
  <si>
    <t>Com dimensões a aferir, com máximo de 15x15cm,  com fixação por adesivo nas portas das IS</t>
  </si>
  <si>
    <t>1.10.1.7.2</t>
  </si>
  <si>
    <t>Com dimensões a aferir, com máximo de 30x15cm, suspenso do tecto com cabos de aço, junto à entrada para as IS</t>
  </si>
  <si>
    <t>1.10.1.8</t>
  </si>
  <si>
    <t>Fornecimento e assentamento de estante de armazém com estrutura em aço com 2,5m (H) x 1,8m (L) x 0,60m (P), com 3 prateleiras em aglomerado ajustáveis em altura com capacidade de carga de 683kg por nível, tipo "MANUTAN Rayvol", incluindo todos os trabalhos necessários a um bom acabamento/funcionamento, tudo de acordo com indicações do fabricante/fornecedor e elementos de projecto:</t>
  </si>
  <si>
    <t>1.10.1.8.1</t>
  </si>
  <si>
    <t>Estante E11 e E12</t>
  </si>
  <si>
    <t>1.10.1.9</t>
  </si>
  <si>
    <t>Fornecimento e assentamento de estante de armazém com estrutura em aço com 2,5m (H) x  1,0m (L) x 0,60m (P), com 3 prateleiras ajustáveis em altura com capacidade de carga de 500kg por nível, tipo "MANUTAN Combi-Plus", incluindo todos os trabalhos necessários a um bom acabamento/funcionamento, tudo de acordo com indicações do fabricante/fornecedor e elementos de projecto:</t>
  </si>
  <si>
    <t>1.10.1.9.1</t>
  </si>
  <si>
    <t>Estante E13, E14 e E15</t>
  </si>
  <si>
    <t>1.10.1.10</t>
  </si>
  <si>
    <t>Execução de transporte e instalação de 10 estantes (E1 a E10, conforme indicado nas peças desenhadas), existentes e a reaproveitar, para armazenagem de peças da Reserva do Museu, considerando o transporte a partir de armazém do Dono de Obra até uma distância de 4Km.</t>
  </si>
  <si>
    <t>1.10.2</t>
  </si>
  <si>
    <t>Diversos gerais</t>
  </si>
  <si>
    <t>1.10.2.1</t>
  </si>
  <si>
    <t>Fornecimento e assentamento de batente de porta de fixação ao pavimento, em aço inox com acabamento satinado, com 30mm de diâmetro e 40mm de altura, tipo "JNF IN.13.121.30.ECO", incluindo fixação e todos os trabalhos, materiais e acessórios necessários para a sua correcta instalação, tudo de acordo com indicações dos fabricantes/fornecedores e elementos de projecto.</t>
  </si>
  <si>
    <t>1.10.2.2</t>
  </si>
  <si>
    <t>Fornecimento e montagem de placa mural de identificação da Edificação em chapa de inox com 600x400mm, (Dono de Obra, Autores do Projecto e Adjudicatário), incluindo fixações remates e todos os restantes acessórios e trabalhos necessários a boa execução e funcionamento das especialidades, tudo de acordo com indicações dos fabricantes/fornecedores e elementos de projeto.</t>
  </si>
  <si>
    <t>1.10.2.3</t>
  </si>
  <si>
    <t>Execução de Compilação Técnica da empreitadada escrito em língua portuguesa (Dossier Técnico composto por telas finais e documentação técnica dos vários equipamentos instalados dos projectos de Arquitectura e Especialidades), integrando as retificações e alterações introduzidas no decurso da obra e que traduzem o que foi efetivamente construído, de acordo com o Decreto-Lei 273/2003 de 29 de Outubro, incluindo todos os acessórios e trabalhos necessários a uma boa execução, tudo de acordo com indicações do Dono de Obra/ Fiscalização e elementos de projeto.</t>
  </si>
  <si>
    <t>1.10.2.4</t>
  </si>
  <si>
    <t>Execução de plano de manutenção de materiais e instalações que fazem parte integrante da empreitadada, integrando manuais de funcionamento e indicando obrigatoriamente a peridicidade das intervenções de manutenção preventiva de todos os componentes da obra, a descrição do tipo de intervenção, os intervalos de substituição de peças, a elaboração de quadros, esquemas e outras indicações consideradas importantes a deixar em em obra, obrigatoriamente escritos em língua portuguesa.</t>
  </si>
  <si>
    <t>1.10.2.5</t>
  </si>
  <si>
    <t>Apoio de Construção Civil às diversas especialidade das instalações especiais tais como abertura e tapamento de roços, acompanhamento e fixação de acessórios chumbados nas alvenarias, abertura de furos e vazios para travessias das redes, execução de maciços para fixação de equipamentos, elevações de materiais para os locais de aplicação, remoção de entulhos, bem como todos os restantes acessórios e trabalhos necessários a boa execução e funcionamento das especialidades, tudo 
de acordo com indicações dos fabricantes/fornecedores e elementos de projeto.</t>
  </si>
  <si>
    <t>1.10.2.6</t>
  </si>
  <si>
    <t>Execução de pré-limpezas e limpeza final de toda a obra, a ser executado por pessoal devidamente habilitado à execução das tarefas de limpeza, particularmente no que diz respeito aos elementos mais frágeis e de modo a permitir a imediata utilização do espaço, incluindo remoção de entulhos finais, limpeza dos locais por processos e recorrendo a equipamento adequado nos revestimentos de pavimentos, paredes e tetos, equipamentos, vãos interiores e exterior, segundo plano de trabalhos sujeito à aprovação da fiscalização, não sendo permitido processos e instrumentos de limpeza com recurso a Abrasivos ou Químicos que desgastem ou deteriorem os elementos de construção bem como de todos os vãos e restantes componentes da obra, Incluindo proteção das zonas previamente limpas e a remoção de produtos sobrantes a vazadouro, tudo de acordo com indicações da fiscalização, fabricantes/fornecedores e elementos de projeto.</t>
  </si>
  <si>
    <t>2.1</t>
  </si>
  <si>
    <t>UNIDADES DE CLIMATIZAÇÃO</t>
  </si>
  <si>
    <t>2.1.1</t>
  </si>
  <si>
    <t>Sistema de expansão direta do tipo mono-split, composto por uma unidade exterior e uma unidade interior, incluindo comando, juntas e apoios anti-vibráticos e restantes acessórios de montagem de acordo com especificações do C.E:</t>
  </si>
  <si>
    <t>2.1.1.1</t>
  </si>
  <si>
    <t>UCE-1 + UCI-1</t>
  </si>
  <si>
    <t>Cj</t>
  </si>
  <si>
    <t>2.1.1.2</t>
  </si>
  <si>
    <t>UCE0 + UCI0</t>
  </si>
  <si>
    <t>2.1.2</t>
  </si>
  <si>
    <t>Cablagem de interligação entre as unidades exteriores e as unidades interiores de climatização.</t>
  </si>
  <si>
    <t>m</t>
  </si>
  <si>
    <t>2.2</t>
  </si>
  <si>
    <t>VENTILADORES</t>
  </si>
  <si>
    <t>2.2.0</t>
  </si>
  <si>
    <t>Ventiladores incluindo variadores de frequência, equipamento de campo, juntas e apoios anti-vibráticos e restantes acessórios de acordo com peças desenhadas e C.E.:</t>
  </si>
  <si>
    <t>2.2.1</t>
  </si>
  <si>
    <t>Ventiladores Centrifugos "In-Line"</t>
  </si>
  <si>
    <t>2.2.1.1</t>
  </si>
  <si>
    <t>VEIS1</t>
  </si>
  <si>
    <t>Un</t>
  </si>
  <si>
    <t>2.3</t>
  </si>
  <si>
    <t>TUBAGENS</t>
  </si>
  <si>
    <t>2.3.1</t>
  </si>
  <si>
    <t>Tubagem em cobre para sistemas de expansão direta, com isolamento térmico e barreira ao vapor, incluindo todos os acessórios de ligação e fixações de acordo com C.E nos seguintes diâmetros:</t>
  </si>
  <si>
    <t>2.3.1.1</t>
  </si>
  <si>
    <t>CU 1/2"</t>
  </si>
  <si>
    <t>2.3.1.2</t>
  </si>
  <si>
    <t>CU 1 1/8"</t>
  </si>
  <si>
    <t>2.3.2</t>
  </si>
  <si>
    <t>Tubo de esgoto de condensados em PVC nos seguintes diâmetros:</t>
  </si>
  <si>
    <t>2.3.2.1</t>
  </si>
  <si>
    <t>DN 32</t>
  </si>
  <si>
    <t>2.4</t>
  </si>
  <si>
    <t>CONDUTAS</t>
  </si>
  <si>
    <t>2.4.1</t>
  </si>
  <si>
    <t>Condutas em chapa galvanizada s/ isolamento térmico:</t>
  </si>
  <si>
    <t>2.4.1.1</t>
  </si>
  <si>
    <t>de secção rectangular</t>
  </si>
  <si>
    <t>m2</t>
  </si>
  <si>
    <t>2.4.1.2</t>
  </si>
  <si>
    <t>de secção circular:</t>
  </si>
  <si>
    <t>2.4.1.2.1</t>
  </si>
  <si>
    <t>Diâm 100</t>
  </si>
  <si>
    <t>2.4.1.2.2</t>
  </si>
  <si>
    <t>Diâm 200</t>
  </si>
  <si>
    <t>2.4.2</t>
  </si>
  <si>
    <t>Condutas em chapa galvanizada c/ isolamento térmico:</t>
  </si>
  <si>
    <t>2.4.2.1</t>
  </si>
  <si>
    <t>2.4.2.2</t>
  </si>
  <si>
    <t>de secção circular</t>
  </si>
  <si>
    <t>2.4.2.2.1</t>
  </si>
  <si>
    <t>2.4.2.2.2</t>
  </si>
  <si>
    <t>Diâm 250</t>
  </si>
  <si>
    <t>2.4.2.2.3</t>
  </si>
  <si>
    <t>Diâm 300</t>
  </si>
  <si>
    <t>2.4.3</t>
  </si>
  <si>
    <t>Condutas em chapa galvanizada c/ proteção corta fogo:</t>
  </si>
  <si>
    <t>2.4.3.1</t>
  </si>
  <si>
    <t>2.4.5</t>
  </si>
  <si>
    <t>Registos Corta Fogo nas seguintes dimensões:</t>
  </si>
  <si>
    <t>2.4.5.1</t>
  </si>
  <si>
    <t>RCF Diâm 200</t>
  </si>
  <si>
    <t>2.4.5.2</t>
  </si>
  <si>
    <t>RCF Diâm 250</t>
  </si>
  <si>
    <t>2.4.5.3</t>
  </si>
  <si>
    <t>RCF Diâm 300</t>
  </si>
  <si>
    <t>2.4.5.4</t>
  </si>
  <si>
    <t>RCF 400x200</t>
  </si>
  <si>
    <t>2.4.5.5</t>
  </si>
  <si>
    <t>RCF 400x250</t>
  </si>
  <si>
    <t>2.4.5.6</t>
  </si>
  <si>
    <t>RCF 700x300</t>
  </si>
  <si>
    <t>2.4.5.7</t>
  </si>
  <si>
    <t>RCF 800x200</t>
  </si>
  <si>
    <t>2.4.5.8</t>
  </si>
  <si>
    <t>RCF 800x300</t>
  </si>
  <si>
    <t>2.4.5.9</t>
  </si>
  <si>
    <t>RCF 800x400</t>
  </si>
  <si>
    <t>2.4.5.10</t>
  </si>
  <si>
    <t>RCF 1000x300</t>
  </si>
  <si>
    <t>2.4.5.11</t>
  </si>
  <si>
    <t>RCF 1200x300</t>
  </si>
  <si>
    <t>2.4.6</t>
  </si>
  <si>
    <t>Atenuadores Acústicos nas seguintes dimensões:</t>
  </si>
  <si>
    <t>2.4.6.1</t>
  </si>
  <si>
    <t>ATN 700x400 - L=1000mm</t>
  </si>
  <si>
    <t>2.4.6.2</t>
  </si>
  <si>
    <t>ATN 800x400 - L=1000mm</t>
  </si>
  <si>
    <t>2.5</t>
  </si>
  <si>
    <t>GRELHAS E DIFUSORES</t>
  </si>
  <si>
    <t>2.5.1</t>
  </si>
  <si>
    <t>Difusores de Insuflação Circulares</t>
  </si>
  <si>
    <t>2.5.1.1</t>
  </si>
  <si>
    <t>DI DAU 03 - Diâm 315</t>
  </si>
  <si>
    <t>2.5.2</t>
  </si>
  <si>
    <t>Grelhas de insuflação nas seguintes dimensões:</t>
  </si>
  <si>
    <t>2.5.2.1</t>
  </si>
  <si>
    <t>GI 600x250</t>
  </si>
  <si>
    <t>2.5.3</t>
  </si>
  <si>
    <t>Grelhas de retorno ou extracção nas seguintes dimensões:</t>
  </si>
  <si>
    <t>2.5.3.1</t>
  </si>
  <si>
    <t>GR 250x100</t>
  </si>
  <si>
    <t>2.5.3.2</t>
  </si>
  <si>
    <t>GR 400x200</t>
  </si>
  <si>
    <t>2.5.3.3</t>
  </si>
  <si>
    <t>GR 600x250</t>
  </si>
  <si>
    <t>2.5.3.4</t>
  </si>
  <si>
    <t>GR 1000x300</t>
  </si>
  <si>
    <t>2.5.3.5</t>
  </si>
  <si>
    <t>GR 1200x600</t>
  </si>
  <si>
    <t>2.5.3.6</t>
  </si>
  <si>
    <t>GR 1800x600</t>
  </si>
  <si>
    <t>2.5.4</t>
  </si>
  <si>
    <t>Grelhas de Passagem nas seguintes dimensões:</t>
  </si>
  <si>
    <t>2.5.4.1</t>
  </si>
  <si>
    <t>GP 400x200</t>
  </si>
  <si>
    <t>2.7</t>
  </si>
  <si>
    <t>INSTALAÇÕES ELÉCTRICAS ASSOCIADAS</t>
  </si>
  <si>
    <t>2.7.1</t>
  </si>
  <si>
    <t>Ligação de equipamentos de AVAC aos alimentadores deixados junto destes pela empreitada de instalações elétricas.</t>
  </si>
  <si>
    <t>2.8</t>
  </si>
  <si>
    <t>2.8.1</t>
  </si>
  <si>
    <t>Construção de todas as estruturas auxiliares à montagem dos equipamentos e redes dos sistemas de climatização e ventilação.</t>
  </si>
  <si>
    <t>2.8.2</t>
  </si>
  <si>
    <t>Encargos gerais de acordo com C.E. como preparação da obra, amostras, ensaios, telas finais, formação, garantia de 5 anos para materiais e 2 anos para equipamentos, etc.</t>
  </si>
  <si>
    <t>ELETRICAS</t>
  </si>
  <si>
    <t>3.2</t>
  </si>
  <si>
    <t>ILUMINAÇÃO GERAL</t>
  </si>
  <si>
    <t>3.2.3</t>
  </si>
  <si>
    <t>Aparelhagem</t>
  </si>
  <si>
    <t>3.2.3.1</t>
  </si>
  <si>
    <t>De montagem saliente estanque:</t>
  </si>
  <si>
    <t>3.2.3.1.1</t>
  </si>
  <si>
    <t>Interruptor simples</t>
  </si>
  <si>
    <t>3.2.3.2</t>
  </si>
  <si>
    <t>De montagem saliente:</t>
  </si>
  <si>
    <t>3.2.3.2.1</t>
  </si>
  <si>
    <t>Detetor tipo 1</t>
  </si>
  <si>
    <t>3.2.3.2.2</t>
  </si>
  <si>
    <t>Detetor tipo 2</t>
  </si>
  <si>
    <t>3.2.3.2.3</t>
  </si>
  <si>
    <t>Botão de Pressão luminoso</t>
  </si>
  <si>
    <t>3.2.5</t>
  </si>
  <si>
    <t>Aparelhos de iluminação :</t>
  </si>
  <si>
    <t>3.2.5.1</t>
  </si>
  <si>
    <t>Fornecimento e montagem de armaduras completamente equipadas  de acordo com C.E. do  seguinte tipo:</t>
  </si>
  <si>
    <t>3.2.5.1.1</t>
  </si>
  <si>
    <t>Tipo L1a (incluindo Driver IP20 On/Off 40W/24V a 230)</t>
  </si>
  <si>
    <t>3.2.5.1.2</t>
  </si>
  <si>
    <t>Tipo L1b (incluindo Driver IP20 On/Off  40W/24V a 230)</t>
  </si>
  <si>
    <t>3.2.5.1.3</t>
  </si>
  <si>
    <t>Tipo L2 (incluindo 1 Driver IP20 On/Off 75W/24V a 230) e grampos de fixação</t>
  </si>
  <si>
    <t>3.2.5.1.4</t>
  </si>
  <si>
    <t>Tipo L3a (incluindo Driver IP20 On/Off 20W/24V a 230)</t>
  </si>
  <si>
    <t>3.2.5.1.5</t>
  </si>
  <si>
    <t>Tipo L3b (incluindo Driver IP20 On/Off 20W/24V a 230)</t>
  </si>
  <si>
    <t>3.2.5.1.6</t>
  </si>
  <si>
    <t>Tipo L3c (incluindo Driver IP20 On/Off 20W/24V a 230)</t>
  </si>
  <si>
    <t>3.2.5.1.7</t>
  </si>
  <si>
    <t>Tipo L3d (incluindo Driver IP20 On/Off 20W/24V a 230)</t>
  </si>
  <si>
    <t>3.2.5.1.8</t>
  </si>
  <si>
    <t>Tipo L4 (incluindo base)</t>
  </si>
  <si>
    <t>3.2.5.1.9</t>
  </si>
  <si>
    <t>Calha trifásica conforme C.E incluindo alimentadores, topos e uniões</t>
  </si>
  <si>
    <t>3.2.5.1.10</t>
  </si>
  <si>
    <t>Tipo L5</t>
  </si>
  <si>
    <t>3.2.5.1.11</t>
  </si>
  <si>
    <t>Tipo L6</t>
  </si>
  <si>
    <t>3.2.5.1.12</t>
  </si>
  <si>
    <t>Tipo L7</t>
  </si>
  <si>
    <t>3.2.5.1.13</t>
  </si>
  <si>
    <t>Tipo L8 (incluindo Driver IP20 On/Off tde 40W/24V a 230)</t>
  </si>
  <si>
    <t>3.2.5.1.14</t>
  </si>
  <si>
    <t>Tipo L9 (incluindo 6 Driver IP20 On/Off 40W/24V a 230) e 6 sensor de movimento</t>
  </si>
  <si>
    <t>3.2.5.1.15</t>
  </si>
  <si>
    <t>Tipo L10 (incluindo 2 Driver IP20 On/Off 40W/24V a 230) e 2 sensor de movimento</t>
  </si>
  <si>
    <t>3.3</t>
  </si>
  <si>
    <t>ILUMINAÇÃO DE SEGURANÇA</t>
  </si>
  <si>
    <t>3.3.4</t>
  </si>
  <si>
    <t>3.3.4.1</t>
  </si>
  <si>
    <t>3.3.4.1.1</t>
  </si>
  <si>
    <t>Tipo E1</t>
  </si>
  <si>
    <t>3.3.4.1.2</t>
  </si>
  <si>
    <t>Tipo E2</t>
  </si>
  <si>
    <t>3.3.4.1.3</t>
  </si>
  <si>
    <t>Tipo E3</t>
  </si>
  <si>
    <t>3.3.4.1.4</t>
  </si>
  <si>
    <t>Tipo E4</t>
  </si>
  <si>
    <t>3.4</t>
  </si>
  <si>
    <t>TOMADAS DE ENERGIA</t>
  </si>
  <si>
    <t>3.4.4</t>
  </si>
  <si>
    <t>3.4.4.1</t>
  </si>
  <si>
    <t>De montagem embebida:</t>
  </si>
  <si>
    <t>3.4.4.1.1</t>
  </si>
  <si>
    <t>Tomada 16A 2P+T  tipo schuko e alvéolos protegidos</t>
  </si>
  <si>
    <t>3.4.4.2</t>
  </si>
  <si>
    <t>De montagem Saliente estanque:</t>
  </si>
  <si>
    <t>3.4.4.2.1</t>
  </si>
  <si>
    <t>3.4.4.3</t>
  </si>
  <si>
    <t>Fornecimento e montagem de aparelhagem em calha de aparelhagem do seguinte tipo:</t>
  </si>
  <si>
    <t>3.4.4.3.1</t>
  </si>
  <si>
    <t>Tomada 16A 2P+T  tipo schuko com alvéolos protegidos</t>
  </si>
  <si>
    <t>3.6</t>
  </si>
  <si>
    <t>DETECÇÃO E ALARME DE INCÊNDIO</t>
  </si>
  <si>
    <t>3.6.3</t>
  </si>
  <si>
    <t>Equipamento</t>
  </si>
  <si>
    <t>3.6.3.1</t>
  </si>
  <si>
    <t>Fornecimento, configuração e montagem dos seguintes equipamentos com as caracteristicas indicadas no C.E.:</t>
  </si>
  <si>
    <t>3.6.3.1.1</t>
  </si>
  <si>
    <t>Central de detecção de incêndios endereçável</t>
  </si>
  <si>
    <t>3.6.3.1.2</t>
  </si>
  <si>
    <t>Detector óptico de fumos com base endereçável</t>
  </si>
  <si>
    <t>3.6.3.1.3</t>
  </si>
  <si>
    <t>Botoneira manual de alarme endereçável</t>
  </si>
  <si>
    <t>3.6.3.1.4</t>
  </si>
  <si>
    <t>Sirene de alarme interior endereçável</t>
  </si>
  <si>
    <t>3.7</t>
  </si>
  <si>
    <t>DETECÇÃO DE INTRUSÃO</t>
  </si>
  <si>
    <t>3.7.3</t>
  </si>
  <si>
    <t>3.7.3.1</t>
  </si>
  <si>
    <t>3.7.3.1.1</t>
  </si>
  <si>
    <t>Central de intrusão c/ 8 zonas expansível</t>
  </si>
  <si>
    <t>3.7.3.1.2</t>
  </si>
  <si>
    <t>Detector volumétrico de dupla tecnologia</t>
  </si>
  <si>
    <t>3.7.3.1.3</t>
  </si>
  <si>
    <t>Sirene de Alarme com flash para exterior</t>
  </si>
  <si>
    <t>3.7.3.1.4</t>
  </si>
  <si>
    <t>Teclado</t>
  </si>
  <si>
    <t>3.8</t>
  </si>
  <si>
    <t>SISTEMA DE SOM</t>
  </si>
  <si>
    <t>3.8.3</t>
  </si>
  <si>
    <t>Equipamentos</t>
  </si>
  <si>
    <t>3.8.3.1</t>
  </si>
  <si>
    <t>Base Microfone sem preamp. Com micro dinâmico ligação XLR</t>
  </si>
  <si>
    <t>3.8.3.2</t>
  </si>
  <si>
    <t>microfone de superficie (parede)</t>
  </si>
  <si>
    <t>3.8.3.3</t>
  </si>
  <si>
    <t>Amplificador misturador de 60W 100V/ 8Ω de 5 entradas (uma prioritária)</t>
  </si>
  <si>
    <t>3.8.3.4</t>
  </si>
  <si>
    <t>Altifalante 5" opti-price 100V 6-3 e 1,5W, para tecto falso, cor branca/preta</t>
  </si>
  <si>
    <t>3.9</t>
  </si>
  <si>
    <t>TRABALHOS FINAIS</t>
  </si>
  <si>
    <t>3.9.1</t>
  </si>
  <si>
    <t>Execução dos seguintes trabalhos:</t>
  </si>
  <si>
    <t>3.9.1.2</t>
  </si>
  <si>
    <t>Ensaios, Licenças, Vistorias e Telas finais</t>
  </si>
  <si>
    <t>4.1</t>
  </si>
  <si>
    <t>TUBAGEM</t>
  </si>
  <si>
    <t>4.1.4</t>
  </si>
  <si>
    <t>De montagem embebida em alvenaria com interior liso do tipo VD, resistente a uma força de compressão média de  750  [N], protecção contra impactos mecânicos de  2  [J], em material não propagador de chama, isento de halogéneos,  incluindo fornecimento, instalação, ligações  e todos os acessórios necessários, excluindo trabalhos de abertura e tapamento de roços:</t>
  </si>
  <si>
    <t>4.1.4.1</t>
  </si>
  <si>
    <t>VD 25</t>
  </si>
  <si>
    <t>4.1.4.2</t>
  </si>
  <si>
    <t>VD 32</t>
  </si>
  <si>
    <t>4.1.4.3</t>
  </si>
  <si>
    <t>VD 40</t>
  </si>
  <si>
    <t>4.2</t>
  </si>
  <si>
    <t>CABOS E CONDUTORES</t>
  </si>
  <si>
    <t>4.2.1</t>
  </si>
  <si>
    <t>Enfiados em tubo:</t>
  </si>
  <si>
    <t>4.2.1.1</t>
  </si>
  <si>
    <t>Cabo Coaxial, classe TCD-C-H, para interior, livre de halogéneos, de acordo com o Caderno de Encargos</t>
  </si>
  <si>
    <t>4.2.1.2</t>
  </si>
  <si>
    <t>U/FTP 4 pares cat.6A, FRNC/LS0H, de acordo com o Caderno de Encargos</t>
  </si>
  <si>
    <t>4.2.1.3</t>
  </si>
  <si>
    <t>H07V-U1G2,5</t>
  </si>
  <si>
    <t>4.2.2</t>
  </si>
  <si>
    <t>Enfiados em calha:</t>
  </si>
  <si>
    <t>4.2.2.1</t>
  </si>
  <si>
    <t>4.3</t>
  </si>
  <si>
    <t>CAIXAS</t>
  </si>
  <si>
    <t>4.3.1</t>
  </si>
  <si>
    <t>4.3.1.1</t>
  </si>
  <si>
    <t>Caixa de Passagem</t>
  </si>
  <si>
    <t>4.3.1.2</t>
  </si>
  <si>
    <t>Tipo I3</t>
  </si>
  <si>
    <t>4.4</t>
  </si>
  <si>
    <t>EQUIPAMENTOS</t>
  </si>
  <si>
    <t>4.4.1</t>
  </si>
  <si>
    <t>Fornecimento e montagem dos seguintes equipamentos com as caracteristicas indicadas no C.E.:</t>
  </si>
  <si>
    <t>4.4.1.1</t>
  </si>
  <si>
    <t>RAQUITED 19'' MURAL BRANCO 13U</t>
  </si>
  <si>
    <t>4.4.1.2</t>
  </si>
  <si>
    <t>Tomada RJ45 simples, c/ espelho</t>
  </si>
  <si>
    <t>4.4.1.3</t>
  </si>
  <si>
    <t>Tomada RJ45 dupla, c/ espelho</t>
  </si>
  <si>
    <t>4.4.1.4</t>
  </si>
  <si>
    <t>Tomada RJ45 dupla em calha de aparelhagem</t>
  </si>
  <si>
    <t>4.4.1.5</t>
  </si>
  <si>
    <t>Tomada RJ45 simples, estanque, montagem saliente</t>
  </si>
  <si>
    <t>4.4.1.6</t>
  </si>
  <si>
    <t>Tomada RJ45 simples, instalada no Tecto, para antena Wireless</t>
  </si>
  <si>
    <t>4.4.1.7</t>
  </si>
  <si>
    <t>Tomada TV/R simples encastrada, c/ espelho</t>
  </si>
  <si>
    <t>4.4.1.8</t>
  </si>
  <si>
    <t>Caixa com ligador de terra amovível</t>
  </si>
  <si>
    <t>4.4.1.9</t>
  </si>
  <si>
    <t>Terminal de terra em barra de CU c/12x2mm</t>
  </si>
  <si>
    <t>4.5</t>
  </si>
  <si>
    <t>4.5.1</t>
  </si>
  <si>
    <t>Trabalhos de construção civil associados, necessários à correcta montagem de todos os equipamentos e redes de distribuição.</t>
  </si>
  <si>
    <t>4.5.2</t>
  </si>
  <si>
    <t>Encargos gerais de acordo com C.E. como preparação da obra, limpeza e remoção de entulhos provenientes dos trabalhos realizados, reposição das condições de acabamento existentes no início dos trabalhos, licenças, amostras, ensaios de todos os materiais e equipamentos, fornecimento de ferramentas e manuais de manutenção/compilação técnica, vistorias, fornecimento de Telas finais (em DWG e PDF) com a representação da instalação e equipamentos conforme executadas, formação e garantia.</t>
  </si>
  <si>
    <t>4.5.3</t>
  </si>
  <si>
    <t>Emissão de certificado da Instalação ITED por técnico credenciado (responsável pela execução, incluíndo Relatório de Funcionalidade).</t>
  </si>
  <si>
    <t>7.1</t>
  </si>
  <si>
    <t>EQUIPAMENTO DE EXTINÇÃO</t>
  </si>
  <si>
    <t>7.1.1</t>
  </si>
  <si>
    <t>Extintores Portáteis</t>
  </si>
  <si>
    <t>7.1.1.1</t>
  </si>
  <si>
    <t>Fornecimento e montagem de extintor portátil, incluindo todos os acessórios necessários ao seu perfeito funcionamento, de acordo com as especificações de projecto e o caderno de encargos:</t>
  </si>
  <si>
    <t>7.1.1.1.1</t>
  </si>
  <si>
    <t>Pó Químico (ABC) 6kg</t>
  </si>
  <si>
    <t>7.1.1.1.2</t>
  </si>
  <si>
    <t>Água Pulverizada+Aditivo 9l</t>
  </si>
  <si>
    <t>7.2</t>
  </si>
  <si>
    <t>EQUIPAMENTO DE SINALIZAÇÃO</t>
  </si>
  <si>
    <t>7.2.1</t>
  </si>
  <si>
    <t>Sinalética de Evacuação</t>
  </si>
  <si>
    <t>7.2.1.1</t>
  </si>
  <si>
    <t>Fornecimento e colocação de placas fotoluminescentes de sinalização de segurança, para sinalização de caminhos de evacuação, em PVC rígido,  de acordo com as especificações de projecto e o caderno de encargos:</t>
  </si>
  <si>
    <t>7.2.1.1.1</t>
  </si>
  <si>
    <t>S2 (Saída à Direita) T1.300x150mm</t>
  </si>
  <si>
    <t>7.2.1.1.2</t>
  </si>
  <si>
    <t>S3 (Porta de Saída) T1.300x150mm</t>
  </si>
  <si>
    <t>7.2.1.1.3</t>
  </si>
  <si>
    <t>S4 (Saída à Esquerda) T1.300x150mm</t>
  </si>
  <si>
    <t>7.2.2</t>
  </si>
  <si>
    <t>Sinalética de Incêndios</t>
  </si>
  <si>
    <t>7.2.2.1</t>
  </si>
  <si>
    <t>Fornecimento e colocação de placas fotoluminescentes de sinalização de segurança, para sinalização de equipamentos de incêndio, em PVC rígido,  de acordo com as especificações de projecto e o caderno de encargos:</t>
  </si>
  <si>
    <t>7.2.2.1.1</t>
  </si>
  <si>
    <t>(Extintor) TP.200x200mm</t>
  </si>
  <si>
    <t>7.2.2.1.2</t>
  </si>
  <si>
    <t>(Extintor de pó ABC) T1.240x85mm</t>
  </si>
  <si>
    <t>7.2.2.1.3</t>
  </si>
  <si>
    <t>(Extintor de Água) T1.240x85mm</t>
  </si>
  <si>
    <t>7.2.2.1.4</t>
  </si>
  <si>
    <t>(Botão de Alarme) T1.150x200mm</t>
  </si>
  <si>
    <t>7.2.2.1.5</t>
  </si>
  <si>
    <t>(Corte Geral de Energia) T1.200x100mm</t>
  </si>
  <si>
    <t>7.2.2.1.6</t>
  </si>
  <si>
    <t>(Quadro Eléctrico) T1.200x100mm</t>
  </si>
  <si>
    <t>7.2.2.1.7</t>
  </si>
  <si>
    <t>(Central de Detecção de Incêndio) T1.200x100mm</t>
  </si>
  <si>
    <t>7.2.3</t>
  </si>
  <si>
    <t>Sinalética de Perigo</t>
  </si>
  <si>
    <t>7.2.3.1</t>
  </si>
  <si>
    <t>Fornecimento e colocação de placas fotoluminescentes de sinalização de segurança, para sinalização de perigos, em PVC rígido,  de acordo com as especificações de projecto e o caderno de encargos:</t>
  </si>
  <si>
    <t>7.2.3.1.1</t>
  </si>
  <si>
    <t>(Perigo de electrocussão) T1.base200mm</t>
  </si>
  <si>
    <t>7.2.4</t>
  </si>
  <si>
    <t>Sinalética de Aviso</t>
  </si>
  <si>
    <t>7.2.4.1</t>
  </si>
  <si>
    <t>Fornecimento e colocação de placas fotoluminescentes de sinalização de segurança, para sinalização de aviso, em PVC rígido,  de acordo com as especificações de projecto e o caderno de encargos:</t>
  </si>
  <si>
    <t>7.2.4.1.1</t>
  </si>
  <si>
    <t>(Ponto de Encontro) 200x300mm</t>
  </si>
  <si>
    <t>7.2.4.1.2</t>
  </si>
  <si>
    <t>(Planta de Emergência) 400x300mm</t>
  </si>
  <si>
    <t>7.2.4.1.3</t>
  </si>
  <si>
    <t>(Não utilizar o ascensor em caso de incêndio) T1.200x300mm</t>
  </si>
  <si>
    <t>7.3</t>
  </si>
  <si>
    <t>7.3.1</t>
  </si>
  <si>
    <t>Fornecimento dos seguintes elementos:</t>
  </si>
  <si>
    <t>7.3.1.1</t>
  </si>
  <si>
    <t>Conjunto de Encargos gerais de acordo com C.E. como preparação da obra, limpeza e remoção de entulhos provenientes dos trabalhos realizados, reposição das condições de acabamento existentes no início dos trabalhos,licenças, amostras, ensaios de todos os materiais e equipamentos, fornecimento de ferramentas e manuais de manutenção/compilação técnica, vistorias, fornecimento de Telas finais (em DWG e PDF) com a representação da instalação e equipamentos conforme executadas, formação, garantia e Vistorias.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</si>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</sst>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 #,##0\ &quot;€&quot;_-;\-* #,##0\ &quot;€&quot;_-;_-* &quot;-&quot;\ &quot;€&quot;_-;_-@_-"/>
    <numFmt numFmtId="164" formatCode="_-* #,##0\ _€_-;\-* #,##0\ _€_-;_-* &quot;-&quot;\ _€_-;_-@_-"/>
    <numFmt numFmtId="165" formatCode="_-* #,##0.00\ _€_-;\-* #,##0.00\ _€_-;_-* &quot;-&quot;??\ _€_-;_-@_-"/>
    <numFmt numFmtId="166" formatCode="#,##0.00\ &quot;€&quot;"/>
    <numFmt numFmtId="167" formatCode="#,###.00"/>
    <numFmt numFmtId="168" formatCode="_-* #,##0.00\ [$€-816]_-;\-* #,##0.00\ [$€-816]_-;_-* &quot;-&quot;??\ [$€-816]_-;_-@_-"/>
    <numFmt numFmtId="169" formatCode="#,###.00\ &quot;EUR&quot;"/>
    <numFmt numFmtId="170" formatCode="###\ ###\ ###\$"/>
  </numFmts>
  <fonts count="10">
    <font>
      <sz val="10"/>
      <name val="Arial"/>
      <charset val="134"/>
    </font>
    <font>
      <sz val="10"/>
      <name val="Verdana"/>
      <charset val="134"/>
    </font>
    <font>
      <b/>
      <sz val="10"/>
      <name val="Arial"/>
      <charset val="134"/>
    </font>
    <font>
      <sz val="10"/>
      <name val="Arial"/>
      <charset val="134"/>
    </font>
    <font>
      <sz val="9"/>
      <name val="Verdana"/>
      <charset val="134"/>
    </font>
    <font>
      <b/>
      <sz val="14"/>
      <name val="Verdana"/>
      <charset val="134"/>
    </font>
    <font>
      <b/>
      <sz val="9"/>
      <name val="Verdana"/>
      <charset val="134"/>
    </font>
    <font>
      <sz val="10"/>
      <color rgb="FFFF0000"/>
      <name val="Arial"/>
      <charset val="134"/>
    </font>
    <font>
      <b/>
      <sz val="10"/>
      <name val="Verdana"/>
      <charset val="134"/>
    </font>
    <font>
      <sz val="11"/>
      <color theme="1"/>
      <name val="Calibri"/>
      <charset val="134"/>
      <scheme val="minor"/>
    </font>
  </fonts>
  <fills count="7">
    <fill>
      <patternFill patternType="none"/>
    </fill>
    <fill>
      <patternFill patternType="gray125"/>
    </fill>
    <fill>
      <patternFill patternType="solid">
        <fgColor theme="4" tint="0.79995117038483843"/>
        <bgColor indexed="64"/>
      </patternFill>
    </fill>
    <fill>
      <patternFill patternType="solid">
        <fgColor rgb="FFDBE5F1"/>
        <bgColor indexed="64"/>
      </patternFill>
    </fill>
    <fill>
      <patternFill patternType="solid">
        <fgColor rgb="FFDDD9C4"/>
        <bgColor indexed="64"/>
      </patternFill>
    </fill>
    <fill>
      <patternFill patternType="solid">
        <fgColor rgb="FFDAEEF3"/>
        <bgColor indexed="64"/>
      </patternFill>
    </fill>
    <fill>
      <patternFill patternType="solid">
        <fgColor rgb="FF808080"/>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s>
  <cellStyleXfs count="27">
    <xf numFmtId="0" fontId="0" fillId="0" borderId="0"/>
    <xf numFmtId="166" fontId="1" fillId="0" borderId="0">
      <alignment horizontal="right" vertical="center"/>
    </xf>
    <xf numFmtId="0" fontId="3" fillId="0" borderId="14"/>
    <xf numFmtId="22" fontId="1" fillId="0" borderId="0">
      <alignment horizontal="right" vertical="center"/>
    </xf>
    <xf numFmtId="49" fontId="1" fillId="0" borderId="0">
      <alignment horizontal="left" vertical="center"/>
    </xf>
    <xf numFmtId="0" fontId="1" fillId="4" borderId="0">
      <alignment horizontal="right" vertical="center" wrapText="1"/>
    </xf>
    <xf numFmtId="4" fontId="1" fillId="0" borderId="0">
      <alignment horizontal="right" vertical="center"/>
    </xf>
    <xf numFmtId="42" fontId="3" fillId="0" borderId="0"/>
    <xf numFmtId="3" fontId="1" fillId="0" borderId="14">
      <alignment horizontal="right" vertical="center"/>
    </xf>
    <xf numFmtId="4" fontId="1" fillId="0" borderId="14">
      <alignment horizontal="right" vertical="center"/>
    </xf>
    <xf numFmtId="0" fontId="8" fillId="0" borderId="0">
      <alignment horizontal="left" vertical="center"/>
    </xf>
    <xf numFmtId="0" fontId="8" fillId="0" borderId="0">
      <alignment horizontal="right" vertical="center"/>
    </xf>
    <xf numFmtId="0" fontId="1" fillId="0" borderId="14">
      <alignment horizontal="left" vertical="center"/>
    </xf>
    <xf numFmtId="164" fontId="3" fillId="0" borderId="0"/>
    <xf numFmtId="165" fontId="3" fillId="0" borderId="0"/>
    <xf numFmtId="14" fontId="1" fillId="0" borderId="0">
      <alignment horizontal="right" vertical="center"/>
    </xf>
    <xf numFmtId="169" fontId="3" fillId="0" borderId="0"/>
    <xf numFmtId="166" fontId="1" fillId="0" borderId="14">
      <alignment horizontal="right" vertical="center"/>
    </xf>
    <xf numFmtId="0" fontId="8" fillId="3" borderId="0">
      <alignment horizontal="center" vertical="center"/>
    </xf>
    <xf numFmtId="0" fontId="8" fillId="4" borderId="0">
      <alignment horizontal="center" vertical="center" wrapText="1"/>
    </xf>
    <xf numFmtId="0" fontId="8" fillId="5" borderId="0">
      <alignment horizontal="center" vertical="center"/>
    </xf>
    <xf numFmtId="0" fontId="8" fillId="6" borderId="0">
      <alignment horizontal="center" vertical="center" wrapText="1"/>
    </xf>
    <xf numFmtId="0" fontId="8" fillId="6" borderId="0">
      <alignment horizontal="right" vertical="center" wrapText="1"/>
    </xf>
    <xf numFmtId="0" fontId="5" fillId="6" borderId="14">
      <alignment horizontal="left" vertical="center"/>
    </xf>
    <xf numFmtId="0" fontId="9" fillId="0" borderId="0"/>
    <xf numFmtId="167" fontId="1" fillId="0" borderId="0">
      <alignment horizontal="right" vertical="center"/>
    </xf>
    <xf numFmtId="9" fontId="3" fillId="0" borderId="0"/>
  </cellStyleXfs>
  <cellXfs count="111">
    <xf numFmtId="0" fontId="0" fillId="0" borderId="0" xfId="0"/>
    <xf numFmtId="0" fontId="0" fillId="0" borderId="0" xfId="0" applyFill="1"/>
    <xf numFmtId="0" fontId="0" fillId="0" borderId="0" xfId="0" applyAlignment="1">
      <alignment vertical="center"/>
    </xf>
    <xf numFmtId="0" fontId="1" fillId="0" borderId="0" xfId="0" applyFont="1" applyFill="1"/>
    <xf numFmtId="0" fontId="2" fillId="0" borderId="0" xfId="0" applyFont="1" applyAlignment="1" applyProtection="1">
      <alignment horizontal="center" vertical="center"/>
      <protection locked="0"/>
    </xf>
    <xf numFmtId="0" fontId="3" fillId="0" borderId="0" xfId="0" applyFont="1" applyAlignment="1" applyProtection="1">
      <alignment horizontal="justify" vertical="center"/>
      <protection locked="0"/>
    </xf>
    <xf numFmtId="2" fontId="4" fillId="0" borderId="0" xfId="0" applyNumberFormat="1" applyFont="1" applyAlignment="1" applyProtection="1">
      <alignment horizontal="center" vertical="center"/>
      <protection locked="0"/>
    </xf>
    <xf numFmtId="0" fontId="4" fillId="0" borderId="0" xfId="0" applyFont="1" applyAlignment="1">
      <alignment vertical="top"/>
    </xf>
    <xf numFmtId="0" fontId="0" fillId="0" borderId="0" xfId="0" applyAlignment="1">
      <alignment horizontal="right"/>
    </xf>
    <xf numFmtId="0" fontId="2" fillId="3" borderId="4" xfId="18" applyFont="1" applyBorder="1" applyAlignment="1" applyProtection="1">
      <alignment horizontal="center" vertical="center"/>
    </xf>
    <xf numFmtId="0" fontId="2" fillId="3" borderId="5" xfId="18" applyFont="1" applyBorder="1" applyAlignment="1" applyProtection="1">
      <alignment horizontal="justify" vertical="center"/>
    </xf>
    <xf numFmtId="2" fontId="6" fillId="3" borderId="5" xfId="18" applyNumberFormat="1" applyFont="1" applyBorder="1" applyAlignment="1" applyProtection="1">
      <alignment horizontal="center" vertical="center"/>
    </xf>
    <xf numFmtId="2" fontId="6" fillId="3" borderId="5" xfId="18" applyNumberFormat="1" applyFont="1" applyBorder="1" applyAlignment="1" applyProtection="1">
      <alignment horizontal="center" vertical="center" wrapText="1"/>
    </xf>
    <xf numFmtId="0" fontId="2" fillId="0" borderId="0" xfId="0" applyFont="1" applyFill="1" applyBorder="1" applyAlignment="1">
      <alignment horizontal="center" vertical="center" wrapText="1"/>
    </xf>
    <xf numFmtId="49" fontId="2" fillId="0" borderId="0" xfId="0" applyNumberFormat="1" applyFont="1" applyFill="1" applyBorder="1" applyAlignment="1">
      <alignment horizontal="justify" vertical="center" wrapText="1"/>
    </xf>
    <xf numFmtId="2" fontId="4" fillId="0" borderId="0" xfId="18" applyNumberFormat="1" applyFont="1" applyFill="1" applyBorder="1" applyAlignment="1" applyProtection="1">
      <alignment horizontal="center" vertical="center"/>
    </xf>
    <xf numFmtId="168" fontId="4" fillId="0" borderId="0" xfId="18"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justify" vertical="center" wrapText="1"/>
    </xf>
    <xf numFmtId="2" fontId="4" fillId="0" borderId="0" xfId="18" applyNumberFormat="1" applyFont="1" applyFill="1" applyBorder="1" applyAlignment="1">
      <alignment horizontal="center" vertical="center"/>
    </xf>
    <xf numFmtId="168" fontId="4" fillId="0" borderId="0" xfId="18" applyNumberFormat="1" applyFont="1" applyFill="1" applyBorder="1" applyAlignment="1">
      <alignment horizontal="center" vertical="center"/>
    </xf>
    <xf numFmtId="2" fontId="2" fillId="0" borderId="0" xfId="0" applyNumberFormat="1" applyFont="1" applyFill="1" applyBorder="1" applyAlignment="1">
      <alignment horizontal="justify" vertical="center" wrapText="1"/>
    </xf>
    <xf numFmtId="2" fontId="3" fillId="0" borderId="0" xfId="0" applyNumberFormat="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2" fillId="0" borderId="0" xfId="18" applyFont="1" applyFill="1" applyBorder="1" applyAlignment="1">
      <alignment horizontal="center" vertical="center"/>
    </xf>
    <xf numFmtId="2" fontId="3" fillId="0" borderId="0" xfId="0" applyNumberFormat="1" applyFont="1" applyFill="1" applyBorder="1" applyAlignment="1">
      <alignment horizontal="center" vertical="center"/>
    </xf>
    <xf numFmtId="2" fontId="0" fillId="0" borderId="0" xfId="0" applyNumberFormat="1" applyFill="1" applyBorder="1" applyAlignment="1">
      <alignment horizontal="center" vertical="center"/>
    </xf>
    <xf numFmtId="168" fontId="2" fillId="0" borderId="0" xfId="0" applyNumberFormat="1" applyFont="1"/>
    <xf numFmtId="0" fontId="0" fillId="0" borderId="0" xfId="0" applyFill="1" applyAlignment="1">
      <alignment vertical="center"/>
    </xf>
    <xf numFmtId="168" fontId="0" fillId="0" borderId="0" xfId="0" applyNumberFormat="1" applyFill="1" applyAlignment="1">
      <alignment vertical="center"/>
    </xf>
    <xf numFmtId="168" fontId="3" fillId="0" borderId="0" xfId="0" applyNumberFormat="1" applyFont="1" applyFill="1" applyAlignment="1">
      <alignment vertical="center"/>
    </xf>
    <xf numFmtId="0" fontId="2" fillId="0" borderId="0" xfId="0" applyFont="1" applyBorder="1" applyAlignment="1">
      <alignment horizontal="justify" vertical="center" wrapText="1"/>
    </xf>
    <xf numFmtId="0" fontId="0" fillId="0" borderId="0" xfId="0" applyAlignment="1">
      <alignment vertical="center"/>
    </xf>
    <xf numFmtId="168" fontId="0" fillId="0" borderId="0" xfId="0" applyNumberFormat="1" applyAlignment="1">
      <alignment vertical="center"/>
    </xf>
    <xf numFmtId="166" fontId="4" fillId="0" borderId="0" xfId="18" applyNumberFormat="1" applyFont="1" applyFill="1" applyBorder="1" applyAlignment="1">
      <alignment horizontal="center" vertical="center"/>
    </xf>
    <xf numFmtId="0" fontId="3" fillId="0" borderId="0" xfId="0" applyFont="1" applyAlignment="1">
      <alignment horizontal="center" vertical="center" wrapText="1"/>
    </xf>
    <xf numFmtId="0" fontId="2" fillId="0" borderId="0" xfId="18" applyFont="1" applyFill="1" applyAlignment="1">
      <alignment horizontal="center" vertical="center"/>
    </xf>
    <xf numFmtId="0" fontId="3" fillId="0" borderId="0" xfId="0" applyFont="1" applyAlignment="1">
      <alignment horizontal="justify" vertical="center" wrapText="1"/>
    </xf>
    <xf numFmtId="2" fontId="4" fillId="0" borderId="0" xfId="18" applyNumberFormat="1" applyFont="1" applyFill="1" applyAlignment="1">
      <alignment horizontal="center" vertical="center"/>
    </xf>
    <xf numFmtId="2" fontId="1" fillId="0" borderId="0" xfId="18" applyNumberFormat="1" applyFont="1" applyFill="1" applyAlignment="1">
      <alignment horizontal="center" vertical="center"/>
    </xf>
    <xf numFmtId="0" fontId="3" fillId="0" borderId="0" xfId="0" applyFont="1" applyFill="1" applyAlignment="1">
      <alignment horizontal="justify" vertical="center" wrapText="1"/>
    </xf>
    <xf numFmtId="0" fontId="3" fillId="0" borderId="0" xfId="0" applyFont="1" applyBorder="1" applyAlignment="1">
      <alignment horizontal="center" vertical="center"/>
    </xf>
    <xf numFmtId="170" fontId="3" fillId="0" borderId="0" xfId="0" applyNumberFormat="1" applyFont="1" applyBorder="1" applyAlignment="1">
      <alignment horizontal="center" vertical="center"/>
    </xf>
    <xf numFmtId="166" fontId="3" fillId="0" borderId="0" xfId="0" applyNumberFormat="1" applyFont="1" applyBorder="1" applyAlignment="1">
      <alignment horizontal="center" vertical="center"/>
    </xf>
    <xf numFmtId="0" fontId="3" fillId="0" borderId="0" xfId="0" applyFont="1" applyFill="1" applyBorder="1" applyAlignment="1">
      <alignment horizontal="center" vertical="center" wrapText="1"/>
    </xf>
    <xf numFmtId="166" fontId="0" fillId="0" borderId="0" xfId="0" applyNumberFormat="1" applyBorder="1" applyAlignment="1">
      <alignment horizontal="center" vertical="center"/>
    </xf>
    <xf numFmtId="2" fontId="4"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justify" vertical="center" wrapText="1"/>
    </xf>
    <xf numFmtId="0" fontId="2" fillId="0" borderId="0" xfId="0" applyFont="1" applyAlignment="1" applyProtection="1">
      <alignment horizontal="center" vertical="top"/>
      <protection locked="0"/>
    </xf>
    <xf numFmtId="0" fontId="3" fillId="0" borderId="0" xfId="0" applyFont="1" applyAlignment="1" applyProtection="1">
      <alignment vertical="top"/>
      <protection locked="0"/>
    </xf>
    <xf numFmtId="2" fontId="4" fillId="0" borderId="0" xfId="0" applyNumberFormat="1" applyFont="1" applyAlignment="1" applyProtection="1">
      <alignment horizontal="center" vertical="top"/>
      <protection locked="0"/>
    </xf>
    <xf numFmtId="0" fontId="4" fillId="0" borderId="0" xfId="0" applyFont="1"/>
    <xf numFmtId="0" fontId="2" fillId="3" borderId="9" xfId="18" applyFont="1" applyBorder="1" applyAlignment="1" applyProtection="1">
      <alignment horizontal="center" vertical="center"/>
    </xf>
    <xf numFmtId="0" fontId="2" fillId="3" borderId="0" xfId="18" applyFont="1" applyBorder="1" applyAlignment="1" applyProtection="1">
      <alignment horizontal="center" vertical="center"/>
    </xf>
    <xf numFmtId="2" fontId="6" fillId="3" borderId="0" xfId="18" applyNumberFormat="1" applyFont="1" applyBorder="1" applyAlignment="1" applyProtection="1">
      <alignment horizontal="center" vertical="center"/>
    </xf>
    <xf numFmtId="2" fontId="6" fillId="3" borderId="0" xfId="18" applyNumberFormat="1" applyFont="1" applyBorder="1" applyAlignment="1" applyProtection="1">
      <alignment horizontal="center" vertical="center" wrapText="1"/>
    </xf>
    <xf numFmtId="0" fontId="6" fillId="3" borderId="10" xfId="18" applyFont="1" applyBorder="1" applyAlignment="1">
      <alignment horizontal="center" vertical="center"/>
    </xf>
    <xf numFmtId="0" fontId="2" fillId="0" borderId="9" xfId="0"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2" fontId="4" fillId="0" borderId="0" xfId="18" applyNumberFormat="1" applyFont="1" applyFill="1" applyBorder="1" applyAlignment="1" applyProtection="1">
      <alignment horizontal="center" vertical="top"/>
    </xf>
    <xf numFmtId="168" fontId="4" fillId="0" borderId="0" xfId="18" applyNumberFormat="1" applyFont="1" applyFill="1" applyBorder="1" applyAlignment="1" applyProtection="1">
      <alignment horizontal="center" vertical="top"/>
    </xf>
    <xf numFmtId="0" fontId="6" fillId="0" borderId="10" xfId="18" applyFont="1" applyFill="1" applyBorder="1" applyAlignment="1">
      <alignment horizontal="center" vertical="top"/>
    </xf>
    <xf numFmtId="0" fontId="4" fillId="0" borderId="0" xfId="0" applyFont="1" applyFill="1"/>
    <xf numFmtId="0" fontId="2" fillId="0" borderId="9" xfId="0" applyFont="1" applyFill="1" applyBorder="1" applyAlignment="1">
      <alignment horizontal="center" vertical="top"/>
    </xf>
    <xf numFmtId="2" fontId="2" fillId="0" borderId="0" xfId="0" applyNumberFormat="1" applyFont="1" applyFill="1" applyBorder="1" applyAlignment="1">
      <alignment horizontal="justify" vertical="top" wrapText="1"/>
    </xf>
    <xf numFmtId="2" fontId="4" fillId="0" borderId="0" xfId="18" applyNumberFormat="1" applyFont="1" applyFill="1" applyBorder="1" applyAlignment="1">
      <alignment horizontal="center" vertical="top"/>
    </xf>
    <xf numFmtId="168" fontId="4" fillId="0" borderId="0" xfId="18" applyNumberFormat="1" applyFont="1" applyFill="1" applyBorder="1" applyAlignment="1">
      <alignment horizontal="center" vertical="top"/>
    </xf>
    <xf numFmtId="168" fontId="6" fillId="0" borderId="10" xfId="18" applyNumberFormat="1" applyFont="1" applyFill="1" applyBorder="1" applyAlignment="1">
      <alignment horizontal="center" vertical="top"/>
    </xf>
    <xf numFmtId="0" fontId="3" fillId="0" borderId="9" xfId="0" applyFont="1" applyFill="1" applyBorder="1" applyAlignment="1">
      <alignment horizontal="center" vertical="top"/>
    </xf>
    <xf numFmtId="2" fontId="3" fillId="0" borderId="0" xfId="0" applyNumberFormat="1" applyFont="1" applyFill="1" applyBorder="1" applyAlignment="1">
      <alignment horizontal="justify" vertical="top" wrapText="1"/>
    </xf>
    <xf numFmtId="168" fontId="4" fillId="0" borderId="10" xfId="18" applyNumberFormat="1" applyFont="1" applyFill="1" applyBorder="1" applyAlignment="1">
      <alignment horizontal="center" vertical="top"/>
    </xf>
    <xf numFmtId="0" fontId="2" fillId="0" borderId="9" xfId="18" applyFont="1" applyFill="1" applyBorder="1" applyAlignment="1">
      <alignment horizontal="center" vertical="top"/>
    </xf>
    <xf numFmtId="2" fontId="3" fillId="0" borderId="0" xfId="0" applyNumberFormat="1" applyFont="1" applyBorder="1" applyAlignment="1">
      <alignment horizontal="center" vertical="top"/>
    </xf>
    <xf numFmtId="4" fontId="3" fillId="0" borderId="0" xfId="0" applyNumberFormat="1" applyFont="1" applyBorder="1" applyAlignment="1">
      <alignment horizontal="center" vertical="top"/>
    </xf>
    <xf numFmtId="168" fontId="3" fillId="0" borderId="0" xfId="0" applyNumberFormat="1" applyFont="1" applyBorder="1" applyAlignment="1">
      <alignment horizontal="center" vertical="top"/>
    </xf>
    <xf numFmtId="2" fontId="2" fillId="0" borderId="0" xfId="0" applyNumberFormat="1" applyFont="1" applyBorder="1" applyAlignment="1">
      <alignment horizontal="center" vertical="top"/>
    </xf>
    <xf numFmtId="4" fontId="0" fillId="0" borderId="0" xfId="0" applyNumberFormat="1" applyBorder="1" applyAlignment="1">
      <alignment horizontal="center" vertical="top"/>
    </xf>
    <xf numFmtId="168" fontId="0" fillId="0" borderId="0" xfId="0" applyNumberFormat="1" applyBorder="1" applyAlignment="1">
      <alignment horizontal="center" vertical="top"/>
    </xf>
    <xf numFmtId="2" fontId="6" fillId="0" borderId="0" xfId="0" applyNumberFormat="1" applyFont="1" applyFill="1" applyBorder="1" applyAlignment="1">
      <alignment horizontal="center" vertical="top" wrapText="1"/>
    </xf>
    <xf numFmtId="168" fontId="6" fillId="0" borderId="0" xfId="0" applyNumberFormat="1" applyFont="1" applyFill="1" applyBorder="1" applyAlignment="1">
      <alignment horizontal="center" vertical="top" wrapText="1"/>
    </xf>
    <xf numFmtId="168" fontId="4" fillId="0" borderId="10" xfId="0" applyNumberFormat="1" applyFont="1" applyFill="1" applyBorder="1" applyAlignment="1">
      <alignment vertical="top"/>
    </xf>
    <xf numFmtId="0" fontId="2" fillId="3" borderId="11" xfId="18" applyFont="1" applyBorder="1" applyAlignment="1" applyProtection="1">
      <alignment horizontal="center" vertical="center"/>
    </xf>
    <xf numFmtId="0" fontId="2" fillId="3" borderId="12" xfId="18" applyFont="1" applyBorder="1" applyAlignment="1" applyProtection="1">
      <alignment horizontal="center" vertical="center"/>
    </xf>
    <xf numFmtId="2" fontId="6" fillId="3" borderId="12" xfId="18" applyNumberFormat="1" applyFont="1" applyBorder="1" applyAlignment="1" applyProtection="1">
      <alignment horizontal="center" vertical="center"/>
    </xf>
    <xf numFmtId="2" fontId="6" fillId="3" borderId="12" xfId="18" applyNumberFormat="1" applyFont="1" applyBorder="1" applyAlignment="1" applyProtection="1">
      <alignment horizontal="center" vertical="center" wrapText="1"/>
    </xf>
    <xf numFmtId="168" fontId="6" fillId="3" borderId="13" xfId="18" applyNumberFormat="1" applyFont="1" applyBorder="1" applyAlignment="1">
      <alignment horizontal="center" vertical="center"/>
    </xf>
    <xf numFmtId="2" fontId="3" fillId="0" borderId="0" xfId="0" applyNumberFormat="1" applyFont="1" applyAlignment="1" applyProtection="1">
      <alignment horizontal="center" vertical="top"/>
      <protection locked="0"/>
    </xf>
    <xf numFmtId="0" fontId="3" fillId="0" borderId="0" xfId="0" applyFont="1" applyAlignment="1" applyProtection="1">
      <alignment horizontal="center" vertical="top"/>
      <protection locked="0"/>
    </xf>
    <xf numFmtId="168" fontId="3" fillId="0" borderId="0" xfId="0" applyNumberFormat="1" applyFont="1" applyAlignment="1" applyProtection="1">
      <alignment horizontal="center" vertical="top"/>
      <protection locked="0"/>
    </xf>
    <xf numFmtId="0" fontId="0" fillId="0" borderId="0" xfId="0" applyAlignment="1">
      <alignment vertical="top"/>
    </xf>
    <xf numFmtId="168" fontId="0" fillId="0" borderId="0" xfId="0" applyNumberFormat="1" applyAlignment="1">
      <alignment vertical="top"/>
    </xf>
    <xf numFmtId="0" fontId="7" fillId="0" borderId="0" xfId="0" applyFont="1" applyAlignment="1" applyProtection="1">
      <alignment vertical="top"/>
      <protection locked="0"/>
    </xf>
    <xf numFmtId="168" fontId="4" fillId="0" borderId="0" xfId="0" applyNumberFormat="1" applyFont="1" applyAlignment="1">
      <alignment vertical="top"/>
    </xf>
    <xf numFmtId="0" fontId="7" fillId="0" borderId="0" xfId="0" applyFont="1" applyAlignment="1" applyProtection="1">
      <alignment vertical="top" wrapText="1"/>
      <protection locked="0"/>
    </xf>
    <xf numFmtId="0" fontId="3" fillId="0" borderId="0" xfId="0" applyFont="1" applyAlignment="1" applyProtection="1">
      <alignment vertical="top" wrapText="1"/>
      <protection locked="0"/>
    </xf>
    <xf numFmtId="168" fontId="0" fillId="0" borderId="0" xfId="0" applyNumberFormat="1" applyFill="1"/>
    <xf numFmtId="0" fontId="3" fillId="0" borderId="9" xfId="0" quotePrefix="1" applyFont="1" applyFill="1" applyBorder="1" applyAlignment="1">
      <alignment horizontal="center" vertical="top"/>
    </xf>
    <xf numFmtId="0" fontId="2" fillId="0" borderId="0" xfId="18" quotePrefix="1" applyFont="1" applyFill="1" applyBorder="1" applyAlignment="1">
      <alignment horizontal="center" vertical="center"/>
    </xf>
    <xf numFmtId="168" fontId="0" fillId="0" borderId="0" xfId="0" applyNumberFormat="1"/>
    <xf numFmtId="0" fontId="5" fillId="2" borderId="6" xfId="23" applyFill="1" applyBorder="1" applyAlignment="1">
      <alignment horizontal="center" vertical="top" wrapText="1"/>
    </xf>
    <xf numFmtId="0" fontId="5" fillId="2" borderId="7" xfId="23" applyFill="1" applyBorder="1" applyAlignment="1">
      <alignment horizontal="center" vertical="top" wrapText="1"/>
    </xf>
    <xf numFmtId="0" fontId="5" fillId="2" borderId="8" xfId="23" applyFill="1" applyBorder="1" applyAlignment="1">
      <alignment horizontal="center" vertical="top" wrapText="1"/>
    </xf>
    <xf numFmtId="0" fontId="5" fillId="2" borderId="9" xfId="23" applyFont="1" applyFill="1" applyBorder="1" applyAlignment="1">
      <alignment horizontal="center" vertical="top"/>
    </xf>
    <xf numFmtId="0" fontId="5" fillId="2" borderId="0" xfId="23" applyFont="1" applyFill="1" applyBorder="1" applyAlignment="1">
      <alignment horizontal="center" vertical="top"/>
    </xf>
    <xf numFmtId="0" fontId="5" fillId="2" borderId="10" xfId="23" applyFont="1" applyFill="1" applyBorder="1" applyAlignment="1">
      <alignment horizontal="center" vertical="top"/>
    </xf>
    <xf numFmtId="0" fontId="5" fillId="2" borderId="3" xfId="23" applyFont="1" applyFill="1" applyBorder="1" applyAlignment="1">
      <alignment horizontal="center" vertical="center"/>
    </xf>
    <xf numFmtId="0" fontId="5" fillId="2" borderId="0" xfId="23" applyFont="1" applyFill="1" applyBorder="1" applyAlignment="1">
      <alignment horizontal="justify" vertical="center"/>
    </xf>
    <xf numFmtId="0" fontId="5" fillId="2" borderId="0" xfId="23" applyFont="1" applyFill="1" applyBorder="1" applyAlignment="1">
      <alignment horizontal="center" vertical="center"/>
    </xf>
    <xf numFmtId="0" fontId="5" fillId="2" borderId="1" xfId="23" applyFill="1" applyBorder="1" applyAlignment="1">
      <alignment horizontal="center" vertical="center" wrapText="1"/>
    </xf>
    <xf numFmtId="0" fontId="5" fillId="2" borderId="2" xfId="23" applyFill="1" applyBorder="1" applyAlignment="1">
      <alignment horizontal="center" vertical="center" wrapText="1"/>
    </xf>
  </cellXfs>
  <cellStyles count="27">
    <cellStyle name="BodyStyle" xfId="4"/>
    <cellStyle name="BodyStyleBold" xfId="10"/>
    <cellStyle name="BodyStyleBoldRight" xfId="11"/>
    <cellStyle name="BodyStyleWithBorder" xfId="12"/>
    <cellStyle name="BorderThinBlack" xfId="2"/>
    <cellStyle name="Comma" xfId="14"/>
    <cellStyle name="Comma [0]" xfId="13"/>
    <cellStyle name="Currency" xfId="16"/>
    <cellStyle name="Currency [0]" xfId="7"/>
    <cellStyle name="DateStyle" xfId="15"/>
    <cellStyle name="DateTimeStyle" xfId="3"/>
    <cellStyle name="Decimal" xfId="6"/>
    <cellStyle name="DecimalWithBorder" xfId="9"/>
    <cellStyle name="EuroCurrency" xfId="1"/>
    <cellStyle name="EuroCurrencyWithBorder" xfId="17"/>
    <cellStyle name="HeaderStyle" xfId="18"/>
    <cellStyle name="HeaderSubTop" xfId="19"/>
    <cellStyle name="HeaderSubTopNoBold" xfId="5"/>
    <cellStyle name="HeaderTopBuyer" xfId="20"/>
    <cellStyle name="HeaderTopStyle" xfId="21"/>
    <cellStyle name="HeaderTopStyleAlignRight" xfId="22"/>
    <cellStyle name="MainTitle" xfId="23"/>
    <cellStyle name="Normal" xfId="0" builtinId="0"/>
    <cellStyle name="Normal 4" xfId="24"/>
    <cellStyle name="Numeric" xfId="25"/>
    <cellStyle name="NumericWithBorder" xfId="8"/>
    <cellStyle name="Percent"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35"/>
  <sheetViews>
    <sheetView view="pageBreakPreview" zoomScale="85" zoomScaleNormal="100" workbookViewId="0">
      <selection activeCell="A2" sqref="A2:G2"/>
    </sheetView>
  </sheetViews>
  <sheetFormatPr defaultColWidth="9.140625" defaultRowHeight="12.75" customHeight="1"/>
  <cols>
    <col min="1" max="1" width="12.85546875" style="49" customWidth="1"/>
    <col min="2" max="2" width="63.28515625" style="50" customWidth="1"/>
    <col min="3" max="3" width="11.85546875" style="51" customWidth="1"/>
    <col min="4" max="4" width="9" style="51" customWidth="1"/>
    <col min="5" max="6" width="15.7109375" style="51" customWidth="1"/>
    <col min="7" max="7" width="30.5703125" style="7" customWidth="1"/>
    <col min="8" max="8" width="11.85546875" style="52" customWidth="1"/>
    <col min="9" max="9" width="13.140625" customWidth="1"/>
    <col min="10" max="10" width="11" customWidth="1"/>
  </cols>
  <sheetData>
    <row r="1" spans="1:9" ht="39.950000000000003" customHeight="1">
      <c r="A1" s="100" t="s">
        <v>0</v>
      </c>
      <c r="B1" s="101"/>
      <c r="C1" s="101"/>
      <c r="D1" s="101"/>
      <c r="E1" s="101"/>
      <c r="F1" s="101"/>
      <c r="G1" s="102"/>
      <c r="H1"/>
    </row>
    <row r="2" spans="1:9" ht="83.25" customHeight="1">
      <c r="A2" s="103" t="s">
        <v>1</v>
      </c>
      <c r="B2" s="104"/>
      <c r="C2" s="104"/>
      <c r="D2" s="104"/>
      <c r="E2" s="104"/>
      <c r="F2" s="104"/>
      <c r="G2" s="105"/>
      <c r="H2"/>
    </row>
    <row r="3" spans="1:9">
      <c r="A3" s="53" t="s">
        <v>2</v>
      </c>
      <c r="B3" s="54" t="s">
        <v>3</v>
      </c>
      <c r="C3" s="55"/>
      <c r="D3" s="55"/>
      <c r="E3" s="56"/>
      <c r="F3" s="56"/>
      <c r="G3" s="57" t="s">
        <v>4</v>
      </c>
      <c r="I3" s="92"/>
    </row>
    <row r="4" spans="1:9" s="1" customFormat="1">
      <c r="A4" s="58"/>
      <c r="B4" s="59"/>
      <c r="C4" s="60"/>
      <c r="D4" s="60"/>
      <c r="E4" s="61"/>
      <c r="F4" s="61"/>
      <c r="G4" s="62"/>
      <c r="H4" s="63"/>
    </row>
    <row r="5" spans="1:9" ht="38.25" customHeight="1">
      <c r="A5" s="64">
        <v>1</v>
      </c>
      <c r="B5" s="65" t="s">
        <v>5</v>
      </c>
      <c r="C5" s="66"/>
      <c r="D5" s="66"/>
      <c r="E5" s="67"/>
      <c r="F5" s="67"/>
      <c r="G5" s="68">
        <f>SUM(G6:G15)</f>
        <v>0</v>
      </c>
      <c r="H5"/>
    </row>
    <row r="6" spans="1:9" ht="20.25" customHeight="1">
      <c r="A6" s="69" t="s">
        <v>6</v>
      </c>
      <c r="B6" s="70" t="s">
        <v>7</v>
      </c>
      <c r="C6" s="66"/>
      <c r="D6" s="66"/>
      <c r="E6" s="67"/>
      <c r="F6" s="67"/>
      <c r="G6" s="71">
        <f>SUM(EstimativaOrcamental!F4:F15)</f>
        <v>0</v>
      </c>
      <c r="H6"/>
    </row>
    <row r="7" spans="1:9" ht="20.25" customHeight="1">
      <c r="A7" s="69">
        <v>1.2</v>
      </c>
      <c r="B7" s="70" t="s">
        <v>8</v>
      </c>
      <c r="C7" s="66"/>
      <c r="D7" s="66"/>
      <c r="E7" s="67"/>
      <c r="F7" s="67"/>
      <c r="G7" s="71">
        <f>SUM(EstimativaOrcamental!F17:F28)</f>
        <v>0</v>
      </c>
      <c r="H7"/>
    </row>
    <row r="8" spans="1:9" ht="20.25" customHeight="1">
      <c r="A8" s="69">
        <v>1.3</v>
      </c>
      <c r="B8" s="70" t="s">
        <v>9</v>
      </c>
      <c r="C8" s="66"/>
      <c r="D8" s="66"/>
      <c r="E8" s="67"/>
      <c r="F8" s="67"/>
      <c r="G8" s="71">
        <f>SUM(EstimativaOrcamental!F30:F35)</f>
        <v>0</v>
      </c>
      <c r="H8"/>
    </row>
    <row r="9" spans="1:9" ht="20.25" customHeight="1">
      <c r="A9" s="69">
        <v>1.4</v>
      </c>
      <c r="B9" s="70" t="s">
        <v>10</v>
      </c>
      <c r="C9" s="66"/>
      <c r="D9" s="66"/>
      <c r="E9" s="67"/>
      <c r="F9" s="67"/>
      <c r="G9" s="71">
        <f>SUM(EstimativaOrcamental!F37:F43)</f>
        <v>0</v>
      </c>
      <c r="H9"/>
    </row>
    <row r="10" spans="1:9" ht="20.25" customHeight="1">
      <c r="A10" s="69">
        <v>1.5</v>
      </c>
      <c r="B10" s="70" t="s">
        <v>11</v>
      </c>
      <c r="C10" s="66"/>
      <c r="D10" s="66"/>
      <c r="E10" s="67"/>
      <c r="F10" s="67"/>
      <c r="G10" s="71">
        <f>SUM(EstimativaOrcamental!F45:F86)</f>
        <v>0</v>
      </c>
      <c r="H10"/>
    </row>
    <row r="11" spans="1:9" ht="20.25" customHeight="1">
      <c r="A11" s="69">
        <v>1.6</v>
      </c>
      <c r="B11" s="70" t="s">
        <v>12</v>
      </c>
      <c r="C11" s="66"/>
      <c r="D11" s="66"/>
      <c r="E11" s="67"/>
      <c r="F11" s="67"/>
      <c r="G11" s="71">
        <f>SUM(EstimativaOrcamental!F88:F91)</f>
        <v>0</v>
      </c>
      <c r="H11"/>
    </row>
    <row r="12" spans="1:9" ht="20.25" customHeight="1">
      <c r="A12" s="69">
        <v>1.7</v>
      </c>
      <c r="B12" s="70" t="s">
        <v>13</v>
      </c>
      <c r="C12" s="66"/>
      <c r="D12" s="66"/>
      <c r="E12" s="67"/>
      <c r="F12" s="67"/>
      <c r="G12" s="71">
        <f>SUM(EstimativaOrcamental!F93:F109)</f>
        <v>0</v>
      </c>
      <c r="H12"/>
    </row>
    <row r="13" spans="1:9" ht="20.25" customHeight="1">
      <c r="A13" s="69">
        <v>1.8</v>
      </c>
      <c r="B13" s="70" t="s">
        <v>14</v>
      </c>
      <c r="C13" s="66"/>
      <c r="D13" s="66"/>
      <c r="E13" s="67"/>
      <c r="F13" s="67"/>
      <c r="G13" s="71">
        <f>SUM(EstimativaOrcamental!F111:F124)</f>
        <v>0</v>
      </c>
      <c r="H13"/>
    </row>
    <row r="14" spans="1:9" ht="20.25" customHeight="1">
      <c r="A14" s="69">
        <v>1.9</v>
      </c>
      <c r="B14" s="70" t="s">
        <v>15</v>
      </c>
      <c r="C14" s="66"/>
      <c r="D14" s="66"/>
      <c r="E14" s="67"/>
      <c r="F14" s="67"/>
      <c r="G14" s="71">
        <f>SUM(EstimativaOrcamental!F126:F127)</f>
        <v>0</v>
      </c>
      <c r="H14"/>
    </row>
    <row r="15" spans="1:9" ht="20.25" customHeight="1">
      <c r="A15" s="97" t="s">
        <v>16</v>
      </c>
      <c r="B15" s="70" t="s">
        <v>17</v>
      </c>
      <c r="C15" s="66"/>
      <c r="D15" s="66"/>
      <c r="E15" s="67"/>
      <c r="F15" s="67"/>
      <c r="G15" s="71">
        <f>SUM(EstimativaOrcamental!F129:F154)</f>
        <v>0</v>
      </c>
      <c r="H15"/>
    </row>
    <row r="16" spans="1:9" ht="38.25" customHeight="1">
      <c r="A16" s="72">
        <v>2</v>
      </c>
      <c r="B16" s="59" t="s">
        <v>18</v>
      </c>
      <c r="C16" s="66"/>
      <c r="D16" s="66"/>
      <c r="E16" s="67"/>
      <c r="F16" s="67"/>
      <c r="G16" s="68">
        <f>SUM(EstimativaOrcamental!F156:F218)</f>
        <v>0</v>
      </c>
      <c r="H16"/>
    </row>
    <row r="17" spans="1:10" ht="38.25" customHeight="1">
      <c r="A17" s="58">
        <v>3</v>
      </c>
      <c r="B17" s="59" t="s">
        <v>19</v>
      </c>
      <c r="C17" s="73"/>
      <c r="D17" s="74"/>
      <c r="E17" s="75"/>
      <c r="F17" s="75"/>
      <c r="G17" s="68">
        <f>SUM(EstimativaOrcamental!F220:F282)</f>
        <v>0</v>
      </c>
      <c r="H17"/>
    </row>
    <row r="18" spans="1:10" ht="38.25" customHeight="1">
      <c r="A18" s="72">
        <v>4</v>
      </c>
      <c r="B18" s="59" t="s">
        <v>20</v>
      </c>
      <c r="C18" s="76"/>
      <c r="D18" s="77"/>
      <c r="E18" s="78"/>
      <c r="F18" s="78"/>
      <c r="G18" s="68">
        <f>SUM(EstimativaOrcamental!F284:F314)</f>
        <v>0</v>
      </c>
      <c r="H18"/>
    </row>
    <row r="19" spans="1:10" s="3" customFormat="1" ht="38.25" customHeight="1">
      <c r="A19" s="72">
        <v>7</v>
      </c>
      <c r="B19" s="59" t="s">
        <v>21</v>
      </c>
      <c r="C19" s="79"/>
      <c r="D19" s="79"/>
      <c r="E19" s="80"/>
      <c r="F19" s="80"/>
      <c r="G19" s="68">
        <f>SUM(EstimativaOrcamental!F316:F346)</f>
        <v>0</v>
      </c>
      <c r="H19" s="63"/>
    </row>
    <row r="20" spans="1:10" s="3" customFormat="1">
      <c r="A20" s="58"/>
      <c r="B20" s="59"/>
      <c r="C20" s="79"/>
      <c r="D20" s="79"/>
      <c r="E20" s="80"/>
      <c r="F20" s="80"/>
      <c r="G20" s="81"/>
      <c r="H20" s="63"/>
    </row>
    <row r="21" spans="1:10" s="1" customFormat="1" ht="33" customHeight="1">
      <c r="A21" s="82"/>
      <c r="B21" s="83" t="s">
        <v>22</v>
      </c>
      <c r="C21" s="84"/>
      <c r="D21" s="84"/>
      <c r="E21" s="85"/>
      <c r="F21" s="85"/>
      <c r="G21" s="86">
        <f>SUM(G16:G19)+G5</f>
        <v>0</v>
      </c>
      <c r="H21" s="63"/>
      <c r="I21" s="96"/>
      <c r="J21" s="96"/>
    </row>
    <row r="22" spans="1:10" ht="12.75" customHeight="1">
      <c r="C22" s="87"/>
      <c r="D22" s="88"/>
      <c r="E22" s="89"/>
      <c r="F22" s="89"/>
      <c r="G22" s="90"/>
      <c r="H22"/>
    </row>
    <row r="23" spans="1:10" ht="12.75" customHeight="1">
      <c r="C23" s="87"/>
      <c r="D23" s="88"/>
      <c r="E23" s="88"/>
      <c r="F23" s="88"/>
      <c r="G23" s="91"/>
      <c r="H23"/>
    </row>
    <row r="24" spans="1:10" ht="12.75" customHeight="1">
      <c r="B24" s="92"/>
      <c r="G24" s="93"/>
    </row>
    <row r="25" spans="1:10" ht="12.75" customHeight="1">
      <c r="B25" s="92"/>
    </row>
    <row r="26" spans="1:10" ht="12.75" customHeight="1">
      <c r="B26" s="92"/>
    </row>
    <row r="27" spans="1:10" ht="12.75" customHeight="1">
      <c r="B27" s="92"/>
    </row>
    <row r="28" spans="1:10" ht="12.75" customHeight="1">
      <c r="B28" s="92"/>
    </row>
    <row r="29" spans="1:10">
      <c r="B29" s="94"/>
    </row>
    <row r="31" spans="1:10" ht="12.75" customHeight="1">
      <c r="B31" s="92"/>
    </row>
    <row r="32" spans="1:10" ht="12.75" customHeight="1">
      <c r="B32" s="92"/>
    </row>
    <row r="34" spans="2:2" ht="12.75" customHeight="1">
      <c r="B34" s="92"/>
    </row>
    <row r="35" spans="2:2">
      <c r="B35" s="95"/>
    </row>
  </sheetData>
  <mergeCells count="2">
    <mergeCell ref="A1:G1"/>
    <mergeCell ref="A2:G2"/>
  </mergeCells>
  <printOptions horizontalCentered="1"/>
  <pageMargins left="0.59055118110236204" right="0.196850393700787" top="0.39370078740157499" bottom="0.196850393700787" header="0.31496062992126" footer="0.31496062992126"/>
  <pageSetup paperSize="9" scale="61" fitToHeight="0" orientation="portrait" horizontalDpi="300" verticalDpi="300"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347"/>
  <sheetViews>
    <sheetView tabSelected="1" view="pageBreakPreview" zoomScale="85" zoomScaleNormal="70" workbookViewId="0">
      <selection activeCell="Q7" sqref="Q7"/>
    </sheetView>
  </sheetViews>
  <sheetFormatPr defaultColWidth="9.140625" defaultRowHeight="12.75" customHeight="1"/>
  <cols>
    <col min="1" max="1" width="12.85546875" style="4" customWidth="1"/>
    <col min="2" max="2" width="60.5703125" style="5" customWidth="1"/>
    <col min="3" max="3" width="11.85546875" style="6" customWidth="1"/>
    <col min="4" max="4" width="9" style="6" customWidth="1"/>
    <col min="5" max="6" width="15.7109375" style="6" customWidth="1"/>
    <col min="7" max="7" width="12.140625" bestFit="1" customWidth="1"/>
    <col min="8" max="8" width="17" customWidth="1"/>
  </cols>
  <sheetData>
    <row r="1" spans="1:8" ht="39.950000000000003" customHeight="1">
      <c r="A1" s="109" t="s">
        <v>0</v>
      </c>
      <c r="B1" s="110"/>
      <c r="C1" s="110"/>
      <c r="D1" s="110"/>
      <c r="E1" s="110"/>
      <c r="F1" s="110"/>
    </row>
    <row r="2" spans="1:8" ht="18">
      <c r="A2" s="106" t="s">
        <v>23</v>
      </c>
      <c r="B2" s="107"/>
      <c r="C2" s="108"/>
      <c r="D2" s="108"/>
      <c r="E2" s="108"/>
      <c r="F2" s="108"/>
      <c r="G2" s="8"/>
      <c r="H2" s="8"/>
    </row>
    <row r="3" spans="1:8" ht="22.5">
      <c r="A3" s="9" t="s">
        <v>24</v>
      </c>
      <c r="B3" s="10" t="s">
        <v>3</v>
      </c>
      <c r="C3" s="11" t="s">
        <v>25</v>
      </c>
      <c r="D3" s="11" t="s">
        <v>26</v>
      </c>
      <c r="E3" s="12" t="s">
        <v>27</v>
      </c>
      <c r="F3" s="12" t="s">
        <v>4</v>
      </c>
      <c r="G3" s="8"/>
      <c r="H3" s="8"/>
    </row>
    <row r="4" spans="1:8" s="1" customFormat="1">
      <c r="A4" s="13">
        <v>1</v>
      </c>
      <c r="B4" s="14" t="s">
        <v>28</v>
      </c>
      <c r="C4" s="15"/>
      <c r="D4" s="15"/>
      <c r="E4" s="16"/>
      <c r="F4" s="16"/>
    </row>
    <row r="5" spans="1:8">
      <c r="A5" s="17" t="s">
        <v>6</v>
      </c>
      <c r="B5" s="18" t="s">
        <v>7</v>
      </c>
      <c r="C5" s="19"/>
      <c r="D5" s="19"/>
      <c r="E5" s="20"/>
      <c r="F5" s="20"/>
      <c r="H5" s="27"/>
    </row>
    <row r="6" spans="1:8">
      <c r="A6" s="17" t="s">
        <v>29</v>
      </c>
      <c r="B6" s="21" t="s">
        <v>30</v>
      </c>
      <c r="C6" s="19"/>
      <c r="D6" s="19"/>
      <c r="E6" s="20"/>
      <c r="F6" s="20"/>
    </row>
    <row r="7" spans="1:8" s="2" customFormat="1" ht="140.25">
      <c r="A7" s="17" t="s">
        <v>31</v>
      </c>
      <c r="B7" s="22" t="s">
        <v>32</v>
      </c>
      <c r="C7" s="19">
        <v>1</v>
      </c>
      <c r="D7" s="19" t="s">
        <v>33</v>
      </c>
      <c r="E7" s="20"/>
      <c r="F7" s="20">
        <f>ROUND(C7*E7,2)</f>
        <v>0</v>
      </c>
    </row>
    <row r="8" spans="1:8" ht="127.5">
      <c r="A8" s="17" t="s">
        <v>34</v>
      </c>
      <c r="B8" s="22" t="s">
        <v>35</v>
      </c>
      <c r="C8" s="19">
        <v>1</v>
      </c>
      <c r="D8" s="19" t="s">
        <v>33</v>
      </c>
      <c r="E8" s="20"/>
      <c r="F8" s="20">
        <f t="shared" ref="F8:F70" si="0">ROUND(C8*E8,2)</f>
        <v>0</v>
      </c>
    </row>
    <row r="9" spans="1:8" ht="76.5">
      <c r="A9" s="17" t="s">
        <v>36</v>
      </c>
      <c r="B9" s="23" t="s">
        <v>37</v>
      </c>
      <c r="C9" s="19">
        <v>1</v>
      </c>
      <c r="D9" s="19" t="s">
        <v>33</v>
      </c>
      <c r="E9" s="20"/>
      <c r="F9" s="20">
        <f t="shared" si="0"/>
        <v>0</v>
      </c>
    </row>
    <row r="10" spans="1:8" ht="114.75">
      <c r="A10" s="17" t="s">
        <v>38</v>
      </c>
      <c r="B10" s="22" t="s">
        <v>39</v>
      </c>
      <c r="C10" s="19">
        <v>1</v>
      </c>
      <c r="D10" s="19" t="s">
        <v>33</v>
      </c>
      <c r="E10" s="20"/>
      <c r="F10" s="20">
        <f t="shared" si="0"/>
        <v>0</v>
      </c>
    </row>
    <row r="11" spans="1:8" ht="51">
      <c r="A11" s="17" t="s">
        <v>40</v>
      </c>
      <c r="B11" s="22" t="s">
        <v>41</v>
      </c>
      <c r="C11" s="19">
        <v>1</v>
      </c>
      <c r="D11" s="19" t="s">
        <v>33</v>
      </c>
      <c r="E11" s="20"/>
      <c r="F11" s="20">
        <f t="shared" si="0"/>
        <v>0</v>
      </c>
    </row>
    <row r="12" spans="1:8">
      <c r="A12" s="17" t="s">
        <v>42</v>
      </c>
      <c r="B12" s="21" t="s">
        <v>43</v>
      </c>
      <c r="C12" s="19"/>
      <c r="D12" s="19"/>
      <c r="E12" s="20"/>
      <c r="F12" s="20"/>
    </row>
    <row r="13" spans="1:8" ht="204">
      <c r="A13" s="17" t="s">
        <v>44</v>
      </c>
      <c r="B13" s="22" t="s">
        <v>45</v>
      </c>
      <c r="C13" s="19">
        <v>1</v>
      </c>
      <c r="D13" s="19" t="s">
        <v>33</v>
      </c>
      <c r="E13" s="20"/>
      <c r="F13" s="20">
        <f t="shared" si="0"/>
        <v>0</v>
      </c>
    </row>
    <row r="14" spans="1:8" ht="140.25">
      <c r="A14" s="17" t="s">
        <v>46</v>
      </c>
      <c r="B14" s="22" t="s">
        <v>47</v>
      </c>
      <c r="C14" s="19">
        <v>1</v>
      </c>
      <c r="D14" s="19" t="s">
        <v>33</v>
      </c>
      <c r="E14" s="20"/>
      <c r="F14" s="20">
        <f t="shared" si="0"/>
        <v>0</v>
      </c>
    </row>
    <row r="15" spans="1:8" ht="114.75">
      <c r="A15" s="17" t="s">
        <v>48</v>
      </c>
      <c r="B15" s="22" t="s">
        <v>49</v>
      </c>
      <c r="C15" s="19">
        <v>1</v>
      </c>
      <c r="D15" s="19" t="s">
        <v>33</v>
      </c>
      <c r="E15" s="20"/>
      <c r="F15" s="20">
        <f t="shared" si="0"/>
        <v>0</v>
      </c>
    </row>
    <row r="16" spans="1:8" s="1" customFormat="1">
      <c r="A16" s="24" t="s">
        <v>50</v>
      </c>
      <c r="B16" s="18" t="s">
        <v>8</v>
      </c>
      <c r="C16" s="19"/>
      <c r="D16" s="19"/>
      <c r="E16" s="20"/>
      <c r="F16" s="20"/>
      <c r="H16" s="27"/>
    </row>
    <row r="17" spans="1:8" s="1" customFormat="1">
      <c r="A17" s="24" t="s">
        <v>51</v>
      </c>
      <c r="B17" s="18" t="s">
        <v>52</v>
      </c>
      <c r="C17" s="19"/>
      <c r="D17" s="19"/>
      <c r="E17" s="20"/>
      <c r="F17" s="20"/>
    </row>
    <row r="18" spans="1:8" s="1" customFormat="1" ht="127.5">
      <c r="A18" s="24" t="s">
        <v>53</v>
      </c>
      <c r="B18" s="23" t="s">
        <v>54</v>
      </c>
      <c r="C18" s="25">
        <v>107.61</v>
      </c>
      <c r="D18" s="19" t="s">
        <v>55</v>
      </c>
      <c r="E18" s="20"/>
      <c r="F18" s="20">
        <f t="shared" si="0"/>
        <v>0</v>
      </c>
    </row>
    <row r="19" spans="1:8" s="1" customFormat="1" ht="153">
      <c r="A19" s="24" t="s">
        <v>56</v>
      </c>
      <c r="B19" s="23" t="s">
        <v>57</v>
      </c>
      <c r="C19" s="26">
        <v>87.04</v>
      </c>
      <c r="D19" s="19" t="s">
        <v>55</v>
      </c>
      <c r="E19" s="20"/>
      <c r="F19" s="20">
        <f t="shared" si="0"/>
        <v>0</v>
      </c>
    </row>
    <row r="20" spans="1:8" s="1" customFormat="1" ht="140.25">
      <c r="A20" s="24" t="s">
        <v>58</v>
      </c>
      <c r="B20" s="23" t="s">
        <v>59</v>
      </c>
      <c r="C20" s="25"/>
      <c r="D20" s="19"/>
      <c r="E20" s="20"/>
      <c r="F20" s="20"/>
    </row>
    <row r="21" spans="1:8" s="1" customFormat="1" ht="25.5">
      <c r="A21" s="24" t="s">
        <v>60</v>
      </c>
      <c r="B21" s="23" t="s">
        <v>61</v>
      </c>
      <c r="C21" s="25">
        <v>9.17</v>
      </c>
      <c r="D21" s="19" t="s">
        <v>55</v>
      </c>
      <c r="E21" s="20"/>
      <c r="F21" s="20">
        <f t="shared" si="0"/>
        <v>0</v>
      </c>
    </row>
    <row r="22" spans="1:8" s="1" customFormat="1" ht="38.25">
      <c r="A22" s="24" t="s">
        <v>62</v>
      </c>
      <c r="B22" s="23" t="s">
        <v>63</v>
      </c>
      <c r="C22" s="25">
        <v>1.77</v>
      </c>
      <c r="D22" s="19" t="s">
        <v>55</v>
      </c>
      <c r="E22" s="20"/>
      <c r="F22" s="20">
        <f t="shared" si="0"/>
        <v>0</v>
      </c>
    </row>
    <row r="23" spans="1:8" s="1" customFormat="1" ht="38.25">
      <c r="A23" s="24" t="s">
        <v>64</v>
      </c>
      <c r="B23" s="23" t="s">
        <v>65</v>
      </c>
      <c r="C23" s="25">
        <v>4.45</v>
      </c>
      <c r="D23" s="19" t="s">
        <v>55</v>
      </c>
      <c r="E23" s="20"/>
      <c r="F23" s="20">
        <f t="shared" si="0"/>
        <v>0</v>
      </c>
    </row>
    <row r="24" spans="1:8" s="1" customFormat="1" ht="127.5">
      <c r="A24" s="24" t="s">
        <v>66</v>
      </c>
      <c r="B24" s="23" t="s">
        <v>67</v>
      </c>
      <c r="C24" s="25">
        <v>100.31</v>
      </c>
      <c r="D24" s="19" t="s">
        <v>55</v>
      </c>
      <c r="E24" s="20"/>
      <c r="F24" s="20">
        <f t="shared" si="0"/>
        <v>0</v>
      </c>
    </row>
    <row r="25" spans="1:8" s="1" customFormat="1">
      <c r="A25" s="24" t="s">
        <v>68</v>
      </c>
      <c r="B25" s="18" t="s">
        <v>69</v>
      </c>
      <c r="C25" s="19"/>
      <c r="D25" s="19"/>
      <c r="E25" s="20"/>
      <c r="F25" s="20"/>
    </row>
    <row r="26" spans="1:8" s="1" customFormat="1" ht="114.75">
      <c r="A26" s="24" t="s">
        <v>70</v>
      </c>
      <c r="B26" s="23" t="s">
        <v>71</v>
      </c>
      <c r="C26" s="19">
        <v>5.33</v>
      </c>
      <c r="D26" s="19" t="s">
        <v>329</v>
      </c>
      <c r="E26" s="20"/>
      <c r="F26" s="20">
        <f t="shared" si="0"/>
        <v>0</v>
      </c>
    </row>
    <row r="27" spans="1:8" s="1" customFormat="1" ht="114.75">
      <c r="A27" s="24" t="s">
        <v>72</v>
      </c>
      <c r="B27" s="23" t="s">
        <v>73</v>
      </c>
      <c r="C27" s="19">
        <v>13.58</v>
      </c>
      <c r="D27" s="19" t="s">
        <v>329</v>
      </c>
      <c r="E27" s="20"/>
      <c r="F27" s="20">
        <f t="shared" si="0"/>
        <v>0</v>
      </c>
    </row>
    <row r="28" spans="1:8" s="1" customFormat="1" ht="102">
      <c r="A28" s="24" t="s">
        <v>74</v>
      </c>
      <c r="B28" s="23" t="s">
        <v>75</v>
      </c>
      <c r="C28" s="19">
        <v>27.62</v>
      </c>
      <c r="D28" s="19" t="s">
        <v>329</v>
      </c>
      <c r="E28" s="20"/>
      <c r="F28" s="20">
        <f t="shared" si="0"/>
        <v>0</v>
      </c>
    </row>
    <row r="29" spans="1:8" s="1" customFormat="1">
      <c r="A29" s="24" t="s">
        <v>76</v>
      </c>
      <c r="B29" s="18" t="s">
        <v>9</v>
      </c>
      <c r="C29" s="19"/>
      <c r="D29" s="19"/>
      <c r="E29" s="20"/>
      <c r="F29" s="20"/>
      <c r="H29" s="27"/>
    </row>
    <row r="30" spans="1:8" s="1" customFormat="1">
      <c r="A30" s="24" t="s">
        <v>77</v>
      </c>
      <c r="B30" s="18" t="s">
        <v>78</v>
      </c>
      <c r="C30" s="19"/>
      <c r="D30" s="19"/>
      <c r="E30" s="20"/>
      <c r="F30" s="20"/>
    </row>
    <row r="31" spans="1:8" s="1" customFormat="1" ht="127.5">
      <c r="A31" s="24" t="s">
        <v>79</v>
      </c>
      <c r="B31" s="23" t="s">
        <v>80</v>
      </c>
      <c r="C31" s="19">
        <v>15.75</v>
      </c>
      <c r="D31" s="19" t="s">
        <v>329</v>
      </c>
      <c r="E31" s="20"/>
      <c r="F31" s="20">
        <f t="shared" si="0"/>
        <v>0</v>
      </c>
    </row>
    <row r="32" spans="1:8" s="1" customFormat="1" ht="114.75">
      <c r="A32" s="24" t="s">
        <v>81</v>
      </c>
      <c r="B32" s="23" t="s">
        <v>82</v>
      </c>
      <c r="C32" s="19">
        <v>271.88</v>
      </c>
      <c r="D32" s="19" t="s">
        <v>329</v>
      </c>
      <c r="E32" s="20"/>
      <c r="F32" s="20">
        <f t="shared" si="0"/>
        <v>0</v>
      </c>
    </row>
    <row r="33" spans="1:8" s="1" customFormat="1" ht="140.25">
      <c r="A33" s="24" t="s">
        <v>83</v>
      </c>
      <c r="B33" s="23" t="s">
        <v>84</v>
      </c>
      <c r="C33" s="19">
        <v>26.17</v>
      </c>
      <c r="D33" s="19" t="s">
        <v>329</v>
      </c>
      <c r="E33" s="20"/>
      <c r="F33" s="20">
        <f t="shared" si="0"/>
        <v>0</v>
      </c>
    </row>
    <row r="34" spans="1:8" s="1" customFormat="1">
      <c r="A34" s="24" t="s">
        <v>85</v>
      </c>
      <c r="B34" s="18" t="s">
        <v>86</v>
      </c>
      <c r="C34" s="19"/>
      <c r="D34" s="19"/>
      <c r="E34" s="20"/>
      <c r="F34" s="20"/>
    </row>
    <row r="35" spans="1:8" s="1" customFormat="1" ht="242.25">
      <c r="A35" s="24" t="s">
        <v>87</v>
      </c>
      <c r="B35" s="23" t="s">
        <v>88</v>
      </c>
      <c r="C35" s="19">
        <v>163.49</v>
      </c>
      <c r="D35" s="19" t="s">
        <v>55</v>
      </c>
      <c r="E35" s="20"/>
      <c r="F35" s="20">
        <f t="shared" si="0"/>
        <v>0</v>
      </c>
    </row>
    <row r="36" spans="1:8" s="1" customFormat="1">
      <c r="A36" s="24" t="s">
        <v>89</v>
      </c>
      <c r="B36" s="18" t="s">
        <v>10</v>
      </c>
      <c r="C36" s="19"/>
      <c r="D36" s="19"/>
      <c r="E36" s="20"/>
      <c r="F36" s="20"/>
      <c r="H36" s="27"/>
    </row>
    <row r="37" spans="1:8" s="1" customFormat="1">
      <c r="A37" s="24" t="s">
        <v>90</v>
      </c>
      <c r="B37" s="18" t="s">
        <v>91</v>
      </c>
      <c r="C37" s="19"/>
      <c r="D37" s="19"/>
      <c r="E37" s="20"/>
      <c r="F37" s="20"/>
    </row>
    <row r="38" spans="1:8" s="1" customFormat="1" ht="153">
      <c r="A38" s="24" t="s">
        <v>92</v>
      </c>
      <c r="B38" s="23" t="s">
        <v>93</v>
      </c>
      <c r="C38" s="19">
        <v>82.41</v>
      </c>
      <c r="D38" s="19" t="s">
        <v>55</v>
      </c>
      <c r="E38" s="20"/>
      <c r="F38" s="20">
        <f t="shared" si="0"/>
        <v>0</v>
      </c>
    </row>
    <row r="39" spans="1:8" s="1" customFormat="1" ht="140.25">
      <c r="A39" s="24" t="s">
        <v>94</v>
      </c>
      <c r="B39" s="23" t="s">
        <v>95</v>
      </c>
      <c r="C39" s="19">
        <v>83.35</v>
      </c>
      <c r="D39" s="19" t="s">
        <v>55</v>
      </c>
      <c r="E39" s="20"/>
      <c r="F39" s="20">
        <f t="shared" si="0"/>
        <v>0</v>
      </c>
    </row>
    <row r="40" spans="1:8" s="1" customFormat="1" ht="114.75">
      <c r="A40" s="24" t="s">
        <v>96</v>
      </c>
      <c r="B40" s="23" t="s">
        <v>97</v>
      </c>
      <c r="C40" s="19">
        <v>6.9</v>
      </c>
      <c r="D40" s="19" t="s">
        <v>55</v>
      </c>
      <c r="E40" s="20"/>
      <c r="F40" s="20">
        <f t="shared" si="0"/>
        <v>0</v>
      </c>
    </row>
    <row r="41" spans="1:8" s="1" customFormat="1" ht="331.5">
      <c r="A41" s="24" t="s">
        <v>98</v>
      </c>
      <c r="B41" s="23" t="s">
        <v>99</v>
      </c>
      <c r="C41" s="19">
        <v>95.22</v>
      </c>
      <c r="D41" s="19" t="s">
        <v>55</v>
      </c>
      <c r="E41" s="20"/>
      <c r="F41" s="20">
        <f t="shared" si="0"/>
        <v>0</v>
      </c>
    </row>
    <row r="42" spans="1:8" s="1" customFormat="1">
      <c r="A42" s="24" t="s">
        <v>100</v>
      </c>
      <c r="B42" s="18" t="s">
        <v>101</v>
      </c>
      <c r="C42" s="19"/>
      <c r="D42" s="19"/>
      <c r="E42" s="20"/>
      <c r="F42" s="20"/>
    </row>
    <row r="43" spans="1:8" s="1" customFormat="1" ht="102">
      <c r="A43" s="24" t="s">
        <v>102</v>
      </c>
      <c r="B43" s="23" t="s">
        <v>103</v>
      </c>
      <c r="C43" s="19">
        <v>4</v>
      </c>
      <c r="D43" s="19" t="s">
        <v>33</v>
      </c>
      <c r="E43" s="20"/>
      <c r="F43" s="20">
        <f t="shared" si="0"/>
        <v>0</v>
      </c>
    </row>
    <row r="44" spans="1:8" s="1" customFormat="1">
      <c r="A44" s="24" t="s">
        <v>104</v>
      </c>
      <c r="B44" s="18" t="s">
        <v>11</v>
      </c>
      <c r="C44" s="19"/>
      <c r="D44" s="19"/>
      <c r="E44" s="20"/>
      <c r="F44" s="20"/>
      <c r="H44" s="27"/>
    </row>
    <row r="45" spans="1:8" s="1" customFormat="1" ht="216.75">
      <c r="A45" s="24" t="s">
        <v>105</v>
      </c>
      <c r="B45" s="23" t="s">
        <v>106</v>
      </c>
      <c r="C45" s="19"/>
      <c r="D45" s="19"/>
      <c r="E45" s="20"/>
      <c r="F45" s="20"/>
    </row>
    <row r="46" spans="1:8" s="1" customFormat="1">
      <c r="A46" s="24" t="s">
        <v>107</v>
      </c>
      <c r="B46" s="23" t="s">
        <v>108</v>
      </c>
      <c r="C46" s="19">
        <v>1</v>
      </c>
      <c r="D46" s="19" t="s">
        <v>109</v>
      </c>
      <c r="E46" s="20"/>
      <c r="F46" s="20">
        <f t="shared" si="0"/>
        <v>0</v>
      </c>
    </row>
    <row r="47" spans="1:8" s="1" customFormat="1">
      <c r="A47" s="24" t="s">
        <v>110</v>
      </c>
      <c r="B47" s="23" t="s">
        <v>111</v>
      </c>
      <c r="C47" s="19">
        <v>1</v>
      </c>
      <c r="D47" s="19" t="s">
        <v>109</v>
      </c>
      <c r="E47" s="20"/>
      <c r="F47" s="20">
        <f t="shared" si="0"/>
        <v>0</v>
      </c>
    </row>
    <row r="48" spans="1:8" s="1" customFormat="1">
      <c r="A48" s="24" t="s">
        <v>112</v>
      </c>
      <c r="B48" s="23" t="s">
        <v>113</v>
      </c>
      <c r="C48" s="19">
        <v>1</v>
      </c>
      <c r="D48" s="19" t="s">
        <v>109</v>
      </c>
      <c r="E48" s="20"/>
      <c r="F48" s="20">
        <f t="shared" si="0"/>
        <v>0</v>
      </c>
    </row>
    <row r="49" spans="1:6" s="1" customFormat="1">
      <c r="A49" s="24" t="s">
        <v>114</v>
      </c>
      <c r="B49" s="23" t="s">
        <v>115</v>
      </c>
      <c r="C49" s="19">
        <v>1</v>
      </c>
      <c r="D49" s="19" t="s">
        <v>109</v>
      </c>
      <c r="E49" s="20"/>
      <c r="F49" s="20">
        <f t="shared" si="0"/>
        <v>0</v>
      </c>
    </row>
    <row r="50" spans="1:6" s="1" customFormat="1">
      <c r="A50" s="24" t="s">
        <v>116</v>
      </c>
      <c r="B50" s="23" t="s">
        <v>117</v>
      </c>
      <c r="C50" s="19">
        <v>1</v>
      </c>
      <c r="D50" s="19" t="s">
        <v>109</v>
      </c>
      <c r="E50" s="20"/>
      <c r="F50" s="20">
        <f t="shared" si="0"/>
        <v>0</v>
      </c>
    </row>
    <row r="51" spans="1:6" s="1" customFormat="1">
      <c r="A51" s="24" t="s">
        <v>118</v>
      </c>
      <c r="B51" s="23" t="s">
        <v>119</v>
      </c>
      <c r="C51" s="19">
        <v>1</v>
      </c>
      <c r="D51" s="19" t="s">
        <v>109</v>
      </c>
      <c r="E51" s="20"/>
      <c r="F51" s="20">
        <f t="shared" si="0"/>
        <v>0</v>
      </c>
    </row>
    <row r="52" spans="1:6" s="1" customFormat="1">
      <c r="A52" s="24" t="s">
        <v>120</v>
      </c>
      <c r="B52" s="23" t="s">
        <v>121</v>
      </c>
      <c r="C52" s="19">
        <v>1</v>
      </c>
      <c r="D52" s="19" t="s">
        <v>109</v>
      </c>
      <c r="E52" s="20"/>
      <c r="F52" s="20">
        <f t="shared" si="0"/>
        <v>0</v>
      </c>
    </row>
    <row r="53" spans="1:6" s="1" customFormat="1" ht="293.25">
      <c r="A53" s="24" t="s">
        <v>122</v>
      </c>
      <c r="B53" s="23" t="s">
        <v>123</v>
      </c>
      <c r="C53" s="19"/>
      <c r="D53" s="19"/>
      <c r="E53" s="20"/>
      <c r="F53" s="20"/>
    </row>
    <row r="54" spans="1:6" s="1" customFormat="1">
      <c r="A54" s="24" t="s">
        <v>124</v>
      </c>
      <c r="B54" s="23" t="s">
        <v>125</v>
      </c>
      <c r="C54" s="19">
        <v>1</v>
      </c>
      <c r="D54" s="19" t="s">
        <v>109</v>
      </c>
      <c r="E54" s="20"/>
      <c r="F54" s="20">
        <f t="shared" si="0"/>
        <v>0</v>
      </c>
    </row>
    <row r="55" spans="1:6" s="1" customFormat="1">
      <c r="A55" s="24" t="s">
        <v>126</v>
      </c>
      <c r="B55" s="23" t="s">
        <v>127</v>
      </c>
      <c r="C55" s="19">
        <v>1</v>
      </c>
      <c r="D55" s="19" t="s">
        <v>109</v>
      </c>
      <c r="E55" s="20"/>
      <c r="F55" s="20">
        <f t="shared" si="0"/>
        <v>0</v>
      </c>
    </row>
    <row r="56" spans="1:6" s="1" customFormat="1">
      <c r="A56" s="24" t="s">
        <v>128</v>
      </c>
      <c r="B56" s="23" t="s">
        <v>129</v>
      </c>
      <c r="C56" s="19">
        <v>1</v>
      </c>
      <c r="D56" s="19" t="s">
        <v>109</v>
      </c>
      <c r="E56" s="20"/>
      <c r="F56" s="20">
        <f t="shared" si="0"/>
        <v>0</v>
      </c>
    </row>
    <row r="57" spans="1:6" s="1" customFormat="1">
      <c r="A57" s="24" t="s">
        <v>130</v>
      </c>
      <c r="B57" s="23" t="s">
        <v>131</v>
      </c>
      <c r="C57" s="19">
        <v>1</v>
      </c>
      <c r="D57" s="19" t="s">
        <v>109</v>
      </c>
      <c r="E57" s="20"/>
      <c r="F57" s="20">
        <f t="shared" si="0"/>
        <v>0</v>
      </c>
    </row>
    <row r="58" spans="1:6" s="1" customFormat="1">
      <c r="A58" s="24" t="s">
        <v>132</v>
      </c>
      <c r="B58" s="23" t="s">
        <v>133</v>
      </c>
      <c r="C58" s="19">
        <v>1</v>
      </c>
      <c r="D58" s="19" t="s">
        <v>109</v>
      </c>
      <c r="E58" s="20"/>
      <c r="F58" s="20">
        <f t="shared" si="0"/>
        <v>0</v>
      </c>
    </row>
    <row r="59" spans="1:6" s="1" customFormat="1" ht="229.5">
      <c r="A59" s="24" t="s">
        <v>134</v>
      </c>
      <c r="B59" s="23" t="s">
        <v>135</v>
      </c>
      <c r="C59" s="19"/>
      <c r="D59" s="19"/>
      <c r="E59" s="20"/>
      <c r="F59" s="20"/>
    </row>
    <row r="60" spans="1:6" s="1" customFormat="1">
      <c r="A60" s="24" t="s">
        <v>136</v>
      </c>
      <c r="B60" s="23" t="s">
        <v>137</v>
      </c>
      <c r="C60" s="19">
        <v>1</v>
      </c>
      <c r="D60" s="19" t="s">
        <v>33</v>
      </c>
      <c r="E60" s="20"/>
      <c r="F60" s="20">
        <f t="shared" si="0"/>
        <v>0</v>
      </c>
    </row>
    <row r="61" spans="1:6" s="1" customFormat="1" ht="25.5">
      <c r="A61" s="24" t="s">
        <v>138</v>
      </c>
      <c r="B61" s="23" t="s">
        <v>139</v>
      </c>
      <c r="C61" s="19">
        <v>1</v>
      </c>
      <c r="D61" s="19" t="s">
        <v>33</v>
      </c>
      <c r="E61" s="20"/>
      <c r="F61" s="20">
        <f t="shared" si="0"/>
        <v>0</v>
      </c>
    </row>
    <row r="62" spans="1:6" s="1" customFormat="1" ht="25.5">
      <c r="A62" s="24" t="s">
        <v>140</v>
      </c>
      <c r="B62" s="23" t="s">
        <v>141</v>
      </c>
      <c r="C62" s="19">
        <v>1</v>
      </c>
      <c r="D62" s="19" t="s">
        <v>33</v>
      </c>
      <c r="E62" s="20"/>
      <c r="F62" s="20">
        <f t="shared" si="0"/>
        <v>0</v>
      </c>
    </row>
    <row r="63" spans="1:6" s="1" customFormat="1">
      <c r="A63" s="24" t="s">
        <v>142</v>
      </c>
      <c r="B63" s="23" t="s">
        <v>143</v>
      </c>
      <c r="C63" s="19">
        <v>1</v>
      </c>
      <c r="D63" s="19" t="s">
        <v>33</v>
      </c>
      <c r="E63" s="20"/>
      <c r="F63" s="20">
        <f t="shared" si="0"/>
        <v>0</v>
      </c>
    </row>
    <row r="64" spans="1:6" s="1" customFormat="1" ht="140.25">
      <c r="A64" s="24" t="s">
        <v>144</v>
      </c>
      <c r="B64" s="23" t="s">
        <v>145</v>
      </c>
      <c r="C64" s="19"/>
      <c r="D64" s="19"/>
      <c r="E64" s="20"/>
      <c r="F64" s="20"/>
    </row>
    <row r="65" spans="1:6" s="1" customFormat="1" ht="76.5">
      <c r="A65" s="24" t="s">
        <v>146</v>
      </c>
      <c r="B65" s="23" t="s">
        <v>147</v>
      </c>
      <c r="C65" s="19">
        <v>1</v>
      </c>
      <c r="D65" s="19" t="s">
        <v>33</v>
      </c>
      <c r="E65" s="20"/>
      <c r="F65" s="20">
        <f t="shared" si="0"/>
        <v>0</v>
      </c>
    </row>
    <row r="66" spans="1:6" s="1" customFormat="1" ht="51">
      <c r="A66" s="24" t="s">
        <v>148</v>
      </c>
      <c r="B66" s="23" t="s">
        <v>149</v>
      </c>
      <c r="C66" s="19">
        <v>1</v>
      </c>
      <c r="D66" s="19" t="s">
        <v>33</v>
      </c>
      <c r="E66" s="20"/>
      <c r="F66" s="20">
        <f t="shared" si="0"/>
        <v>0</v>
      </c>
    </row>
    <row r="67" spans="1:6" s="1" customFormat="1" ht="38.25">
      <c r="A67" s="24" t="s">
        <v>150</v>
      </c>
      <c r="B67" s="23" t="s">
        <v>151</v>
      </c>
      <c r="C67" s="19">
        <v>1</v>
      </c>
      <c r="D67" s="19" t="s">
        <v>33</v>
      </c>
      <c r="E67" s="20"/>
      <c r="F67" s="20">
        <f t="shared" si="0"/>
        <v>0</v>
      </c>
    </row>
    <row r="68" spans="1:6" s="1" customFormat="1" ht="38.25">
      <c r="A68" s="24" t="s">
        <v>152</v>
      </c>
      <c r="B68" s="23" t="s">
        <v>153</v>
      </c>
      <c r="C68" s="19">
        <v>1</v>
      </c>
      <c r="D68" s="19" t="s">
        <v>33</v>
      </c>
      <c r="E68" s="20"/>
      <c r="F68" s="20">
        <f t="shared" si="0"/>
        <v>0</v>
      </c>
    </row>
    <row r="69" spans="1:6" s="1" customFormat="1" ht="38.25">
      <c r="A69" s="24" t="s">
        <v>154</v>
      </c>
      <c r="B69" s="23" t="s">
        <v>155</v>
      </c>
      <c r="C69" s="19">
        <v>1</v>
      </c>
      <c r="D69" s="19" t="s">
        <v>33</v>
      </c>
      <c r="E69" s="20"/>
      <c r="F69" s="20">
        <f t="shared" si="0"/>
        <v>0</v>
      </c>
    </row>
    <row r="70" spans="1:6" s="1" customFormat="1" ht="38.25">
      <c r="A70" s="24" t="s">
        <v>156</v>
      </c>
      <c r="B70" s="23" t="s">
        <v>157</v>
      </c>
      <c r="C70" s="19">
        <v>1</v>
      </c>
      <c r="D70" s="19" t="s">
        <v>33</v>
      </c>
      <c r="E70" s="20"/>
      <c r="F70" s="20">
        <f t="shared" si="0"/>
        <v>0</v>
      </c>
    </row>
    <row r="71" spans="1:6" s="1" customFormat="1" ht="178.5">
      <c r="A71" s="24" t="s">
        <v>158</v>
      </c>
      <c r="B71" s="23" t="s">
        <v>159</v>
      </c>
      <c r="C71" s="19"/>
      <c r="D71" s="19"/>
      <c r="E71" s="20"/>
      <c r="F71" s="20"/>
    </row>
    <row r="72" spans="1:6" s="1" customFormat="1">
      <c r="A72" s="24" t="s">
        <v>160</v>
      </c>
      <c r="B72" s="23" t="s">
        <v>161</v>
      </c>
      <c r="C72" s="19">
        <v>1</v>
      </c>
      <c r="D72" s="19" t="s">
        <v>33</v>
      </c>
      <c r="E72" s="20"/>
      <c r="F72" s="20">
        <f t="shared" ref="F72:F134" si="1">ROUND(C72*E72,2)</f>
        <v>0</v>
      </c>
    </row>
    <row r="73" spans="1:6" s="1" customFormat="1" ht="38.25">
      <c r="A73" s="24" t="s">
        <v>162</v>
      </c>
      <c r="B73" s="23" t="s">
        <v>163</v>
      </c>
      <c r="C73" s="19">
        <v>1</v>
      </c>
      <c r="D73" s="19" t="s">
        <v>33</v>
      </c>
      <c r="E73" s="20"/>
      <c r="F73" s="20">
        <f t="shared" si="1"/>
        <v>0</v>
      </c>
    </row>
    <row r="74" spans="1:6" s="1" customFormat="1" ht="38.25">
      <c r="A74" s="24" t="s">
        <v>164</v>
      </c>
      <c r="B74" s="23" t="s">
        <v>165</v>
      </c>
      <c r="C74" s="19">
        <v>1</v>
      </c>
      <c r="D74" s="19" t="s">
        <v>33</v>
      </c>
      <c r="E74" s="20"/>
      <c r="F74" s="20">
        <f t="shared" si="1"/>
        <v>0</v>
      </c>
    </row>
    <row r="75" spans="1:6" s="1" customFormat="1">
      <c r="A75" s="24" t="s">
        <v>166</v>
      </c>
      <c r="B75" s="23" t="s">
        <v>167</v>
      </c>
      <c r="C75" s="19">
        <v>1</v>
      </c>
      <c r="D75" s="19" t="s">
        <v>33</v>
      </c>
      <c r="E75" s="20"/>
      <c r="F75" s="20">
        <f t="shared" si="1"/>
        <v>0</v>
      </c>
    </row>
    <row r="76" spans="1:6" s="1" customFormat="1" ht="38.25">
      <c r="A76" s="24" t="s">
        <v>168</v>
      </c>
      <c r="B76" s="23" t="s">
        <v>169</v>
      </c>
      <c r="C76" s="19">
        <v>1</v>
      </c>
      <c r="D76" s="19" t="s">
        <v>33</v>
      </c>
      <c r="E76" s="20"/>
      <c r="F76" s="20">
        <f t="shared" si="1"/>
        <v>0</v>
      </c>
    </row>
    <row r="77" spans="1:6" s="1" customFormat="1">
      <c r="A77" s="24" t="s">
        <v>170</v>
      </c>
      <c r="B77" s="23" t="s">
        <v>171</v>
      </c>
      <c r="C77" s="19">
        <v>1</v>
      </c>
      <c r="D77" s="19" t="s">
        <v>33</v>
      </c>
      <c r="E77" s="20"/>
      <c r="F77" s="20">
        <f t="shared" si="1"/>
        <v>0</v>
      </c>
    </row>
    <row r="78" spans="1:6" s="1" customFormat="1" ht="204">
      <c r="A78" s="24" t="s">
        <v>172</v>
      </c>
      <c r="B78" s="23" t="s">
        <v>173</v>
      </c>
      <c r="C78" s="19">
        <v>1</v>
      </c>
      <c r="D78" s="19" t="s">
        <v>33</v>
      </c>
      <c r="E78" s="20"/>
      <c r="F78" s="20">
        <f t="shared" si="1"/>
        <v>0</v>
      </c>
    </row>
    <row r="79" spans="1:6" s="1" customFormat="1" ht="191.25">
      <c r="A79" s="24" t="s">
        <v>174</v>
      </c>
      <c r="B79" s="23" t="s">
        <v>175</v>
      </c>
      <c r="C79" s="19"/>
      <c r="D79" s="19"/>
      <c r="E79" s="20"/>
      <c r="F79" s="20"/>
    </row>
    <row r="80" spans="1:6" s="1" customFormat="1">
      <c r="A80" s="24" t="s">
        <v>176</v>
      </c>
      <c r="B80" s="23" t="s">
        <v>177</v>
      </c>
      <c r="C80" s="19">
        <v>1</v>
      </c>
      <c r="D80" s="19" t="s">
        <v>33</v>
      </c>
      <c r="E80" s="20"/>
      <c r="F80" s="20">
        <f t="shared" si="1"/>
        <v>0</v>
      </c>
    </row>
    <row r="81" spans="1:8" s="1" customFormat="1">
      <c r="A81" s="24" t="s">
        <v>178</v>
      </c>
      <c r="B81" s="23" t="s">
        <v>179</v>
      </c>
      <c r="C81" s="19">
        <v>1</v>
      </c>
      <c r="D81" s="19" t="s">
        <v>33</v>
      </c>
      <c r="E81" s="20"/>
      <c r="F81" s="20">
        <f t="shared" si="1"/>
        <v>0</v>
      </c>
    </row>
    <row r="82" spans="1:8" s="1" customFormat="1" ht="165.75">
      <c r="A82" s="24" t="s">
        <v>180</v>
      </c>
      <c r="B82" s="23" t="s">
        <v>181</v>
      </c>
      <c r="C82" s="19">
        <v>1</v>
      </c>
      <c r="D82" s="19" t="s">
        <v>33</v>
      </c>
      <c r="E82" s="20"/>
      <c r="F82" s="20">
        <f t="shared" si="1"/>
        <v>0</v>
      </c>
    </row>
    <row r="83" spans="1:8" s="1" customFormat="1" ht="165.75">
      <c r="A83" s="24" t="s">
        <v>182</v>
      </c>
      <c r="B83" s="23" t="s">
        <v>183</v>
      </c>
      <c r="C83" s="19">
        <v>3</v>
      </c>
      <c r="D83" s="19" t="s">
        <v>33</v>
      </c>
      <c r="E83" s="20"/>
      <c r="F83" s="20">
        <f t="shared" si="1"/>
        <v>0</v>
      </c>
    </row>
    <row r="84" spans="1:8" s="1" customFormat="1" ht="242.25">
      <c r="A84" s="24" t="s">
        <v>184</v>
      </c>
      <c r="B84" s="23" t="s">
        <v>185</v>
      </c>
      <c r="C84" s="19">
        <v>1</v>
      </c>
      <c r="D84" s="19" t="s">
        <v>33</v>
      </c>
      <c r="E84" s="20"/>
      <c r="F84" s="20">
        <f t="shared" si="1"/>
        <v>0</v>
      </c>
    </row>
    <row r="85" spans="1:8" s="1" customFormat="1" ht="216.75">
      <c r="A85" s="24" t="s">
        <v>186</v>
      </c>
      <c r="B85" s="23" t="s">
        <v>187</v>
      </c>
      <c r="C85" s="19">
        <v>1</v>
      </c>
      <c r="D85" s="19" t="s">
        <v>33</v>
      </c>
      <c r="E85" s="20"/>
      <c r="F85" s="20">
        <f t="shared" si="1"/>
        <v>0</v>
      </c>
    </row>
    <row r="86" spans="1:8" s="1" customFormat="1" ht="153">
      <c r="A86" s="24" t="s">
        <v>188</v>
      </c>
      <c r="B86" s="23" t="s">
        <v>189</v>
      </c>
      <c r="C86" s="19">
        <v>1</v>
      </c>
      <c r="D86" s="19" t="s">
        <v>33</v>
      </c>
      <c r="E86" s="20"/>
      <c r="F86" s="20">
        <f t="shared" si="1"/>
        <v>0</v>
      </c>
    </row>
    <row r="87" spans="1:8" s="1" customFormat="1">
      <c r="A87" s="24">
        <v>1.6</v>
      </c>
      <c r="B87" s="18" t="s">
        <v>12</v>
      </c>
      <c r="C87" s="19"/>
      <c r="D87" s="19"/>
      <c r="E87" s="20"/>
      <c r="F87" s="20"/>
    </row>
    <row r="88" spans="1:8" s="1" customFormat="1">
      <c r="A88" s="24" t="s">
        <v>190</v>
      </c>
      <c r="B88" s="18" t="s">
        <v>191</v>
      </c>
      <c r="C88" s="19"/>
      <c r="D88" s="19"/>
      <c r="E88" s="20"/>
      <c r="F88" s="20"/>
    </row>
    <row r="89" spans="1:8" s="1" customFormat="1" ht="271.5" customHeight="1">
      <c r="A89" s="24" t="s">
        <v>192</v>
      </c>
      <c r="B89" s="23" t="s">
        <v>193</v>
      </c>
      <c r="C89" s="19">
        <v>1</v>
      </c>
      <c r="D89" s="19" t="s">
        <v>33</v>
      </c>
      <c r="E89" s="20"/>
      <c r="F89" s="20">
        <f t="shared" si="1"/>
        <v>0</v>
      </c>
    </row>
    <row r="90" spans="1:8">
      <c r="A90" s="24" t="s">
        <v>194</v>
      </c>
      <c r="B90" s="18" t="s">
        <v>195</v>
      </c>
      <c r="C90" s="19"/>
      <c r="D90" s="19"/>
      <c r="E90" s="20"/>
      <c r="F90" s="20"/>
    </row>
    <row r="91" spans="1:8" ht="178.5">
      <c r="A91" s="24" t="s">
        <v>196</v>
      </c>
      <c r="B91" s="23" t="s">
        <v>197</v>
      </c>
      <c r="C91" s="19">
        <v>1</v>
      </c>
      <c r="D91" s="19" t="s">
        <v>33</v>
      </c>
      <c r="E91" s="20"/>
      <c r="F91" s="20">
        <f t="shared" si="1"/>
        <v>0</v>
      </c>
    </row>
    <row r="92" spans="1:8">
      <c r="A92" s="24">
        <v>1.7</v>
      </c>
      <c r="B92" s="18" t="s">
        <v>13</v>
      </c>
      <c r="C92" s="19"/>
      <c r="D92" s="19"/>
      <c r="E92" s="20"/>
      <c r="F92" s="20"/>
      <c r="H92" s="27"/>
    </row>
    <row r="93" spans="1:8">
      <c r="A93" s="24" t="s">
        <v>198</v>
      </c>
      <c r="B93" s="18" t="s">
        <v>199</v>
      </c>
      <c r="C93" s="19"/>
      <c r="D93" s="19"/>
      <c r="E93" s="20"/>
      <c r="F93" s="20"/>
    </row>
    <row r="94" spans="1:8" ht="178.5">
      <c r="A94" s="24" t="s">
        <v>200</v>
      </c>
      <c r="B94" s="23" t="s">
        <v>201</v>
      </c>
      <c r="C94" s="19"/>
      <c r="D94" s="19"/>
      <c r="E94" s="20"/>
      <c r="F94" s="20"/>
    </row>
    <row r="95" spans="1:8">
      <c r="A95" s="24" t="s">
        <v>202</v>
      </c>
      <c r="B95" s="23" t="s">
        <v>203</v>
      </c>
      <c r="C95" s="19">
        <v>44.78</v>
      </c>
      <c r="D95" s="19" t="s">
        <v>55</v>
      </c>
      <c r="E95" s="20"/>
      <c r="F95" s="20">
        <f t="shared" si="1"/>
        <v>0</v>
      </c>
    </row>
    <row r="96" spans="1:8" ht="38.25">
      <c r="A96" s="24" t="s">
        <v>204</v>
      </c>
      <c r="B96" s="23" t="s">
        <v>205</v>
      </c>
      <c r="C96" s="19">
        <v>29.21</v>
      </c>
      <c r="D96" s="19" t="s">
        <v>55</v>
      </c>
      <c r="E96" s="20"/>
      <c r="F96" s="20">
        <f t="shared" si="1"/>
        <v>0</v>
      </c>
    </row>
    <row r="97" spans="1:8" ht="102">
      <c r="A97" s="24" t="s">
        <v>206</v>
      </c>
      <c r="B97" s="23" t="s">
        <v>207</v>
      </c>
      <c r="C97" s="19"/>
      <c r="D97" s="19"/>
      <c r="E97" s="20"/>
      <c r="F97" s="20"/>
    </row>
    <row r="98" spans="1:8">
      <c r="A98" s="24" t="s">
        <v>208</v>
      </c>
      <c r="B98" s="23" t="s">
        <v>209</v>
      </c>
      <c r="C98" s="19">
        <v>14.84</v>
      </c>
      <c r="D98" s="19" t="s">
        <v>55</v>
      </c>
      <c r="E98" s="20"/>
      <c r="F98" s="20">
        <f t="shared" si="1"/>
        <v>0</v>
      </c>
    </row>
    <row r="99" spans="1:8" ht="38.25">
      <c r="A99" s="24" t="s">
        <v>210</v>
      </c>
      <c r="B99" s="23" t="s">
        <v>211</v>
      </c>
      <c r="C99" s="19">
        <v>322.44</v>
      </c>
      <c r="D99" s="19" t="s">
        <v>55</v>
      </c>
      <c r="E99" s="20"/>
      <c r="F99" s="20">
        <f t="shared" si="1"/>
        <v>0</v>
      </c>
    </row>
    <row r="100" spans="1:8" ht="153">
      <c r="A100" s="24" t="s">
        <v>212</v>
      </c>
      <c r="B100" s="23" t="s">
        <v>213</v>
      </c>
      <c r="C100" s="19"/>
      <c r="D100" s="19"/>
      <c r="E100" s="20"/>
      <c r="F100" s="20"/>
    </row>
    <row r="101" spans="1:8">
      <c r="A101" s="24" t="s">
        <v>214</v>
      </c>
      <c r="B101" s="23" t="s">
        <v>215</v>
      </c>
      <c r="C101" s="19">
        <v>129.30000000000001</v>
      </c>
      <c r="D101" s="19" t="s">
        <v>55</v>
      </c>
      <c r="E101" s="20"/>
      <c r="F101" s="20">
        <f t="shared" si="1"/>
        <v>0</v>
      </c>
    </row>
    <row r="102" spans="1:8" ht="89.25">
      <c r="A102" s="24" t="s">
        <v>216</v>
      </c>
      <c r="B102" s="23" t="s">
        <v>217</v>
      </c>
      <c r="C102" s="19"/>
      <c r="D102" s="19"/>
      <c r="E102" s="20"/>
      <c r="F102" s="20"/>
    </row>
    <row r="103" spans="1:8">
      <c r="A103" s="24" t="s">
        <v>218</v>
      </c>
      <c r="B103" s="23" t="s">
        <v>219</v>
      </c>
      <c r="C103" s="19">
        <v>104.35</v>
      </c>
      <c r="D103" s="19" t="s">
        <v>55</v>
      </c>
      <c r="E103" s="20"/>
      <c r="F103" s="20">
        <f t="shared" si="1"/>
        <v>0</v>
      </c>
    </row>
    <row r="104" spans="1:8">
      <c r="A104" s="24" t="s">
        <v>220</v>
      </c>
      <c r="B104" s="18" t="s">
        <v>221</v>
      </c>
      <c r="C104" s="19"/>
      <c r="D104" s="19"/>
      <c r="E104" s="20"/>
      <c r="F104" s="20"/>
    </row>
    <row r="105" spans="1:8" ht="191.25">
      <c r="A105" s="24" t="s">
        <v>222</v>
      </c>
      <c r="B105" s="23" t="s">
        <v>223</v>
      </c>
      <c r="C105" s="19"/>
      <c r="D105" s="19"/>
      <c r="E105" s="20"/>
      <c r="F105" s="20"/>
    </row>
    <row r="106" spans="1:8">
      <c r="A106" s="24" t="s">
        <v>224</v>
      </c>
      <c r="B106" s="23" t="s">
        <v>225</v>
      </c>
      <c r="C106" s="19">
        <v>71.88</v>
      </c>
      <c r="D106" s="19" t="s">
        <v>55</v>
      </c>
      <c r="E106" s="20"/>
      <c r="F106" s="20">
        <f t="shared" si="1"/>
        <v>0</v>
      </c>
    </row>
    <row r="107" spans="1:8" ht="89.25">
      <c r="A107" s="24" t="s">
        <v>226</v>
      </c>
      <c r="B107" s="23" t="s">
        <v>227</v>
      </c>
      <c r="C107" s="19"/>
      <c r="D107" s="19"/>
      <c r="E107" s="20"/>
      <c r="F107" s="20"/>
    </row>
    <row r="108" spans="1:8">
      <c r="A108" s="24" t="s">
        <v>228</v>
      </c>
      <c r="B108" s="23" t="s">
        <v>229</v>
      </c>
      <c r="C108" s="19">
        <v>18.71</v>
      </c>
      <c r="D108" s="19" t="s">
        <v>55</v>
      </c>
      <c r="E108" s="20"/>
      <c r="F108" s="20">
        <f t="shared" si="1"/>
        <v>0</v>
      </c>
    </row>
    <row r="109" spans="1:8" ht="25.5">
      <c r="A109" s="24" t="s">
        <v>230</v>
      </c>
      <c r="B109" s="23" t="s">
        <v>231</v>
      </c>
      <c r="C109" s="19">
        <v>152.09</v>
      </c>
      <c r="D109" s="19" t="s">
        <v>55</v>
      </c>
      <c r="E109" s="20"/>
      <c r="F109" s="20">
        <f t="shared" si="1"/>
        <v>0</v>
      </c>
    </row>
    <row r="110" spans="1:8" s="1" customFormat="1">
      <c r="A110" s="24" t="s">
        <v>232</v>
      </c>
      <c r="B110" s="18" t="s">
        <v>14</v>
      </c>
      <c r="C110" s="19"/>
      <c r="D110" s="19"/>
      <c r="E110" s="20"/>
      <c r="F110" s="20"/>
    </row>
    <row r="111" spans="1:8" s="1" customFormat="1">
      <c r="A111" s="24" t="s">
        <v>233</v>
      </c>
      <c r="B111" s="18" t="s">
        <v>234</v>
      </c>
      <c r="C111" s="19"/>
      <c r="D111" s="19"/>
      <c r="E111" s="20"/>
      <c r="F111" s="20"/>
      <c r="H111" s="27"/>
    </row>
    <row r="112" spans="1:8" s="1" customFormat="1" ht="63.75">
      <c r="A112" s="24" t="s">
        <v>235</v>
      </c>
      <c r="B112" s="23" t="s">
        <v>236</v>
      </c>
      <c r="C112" s="19"/>
      <c r="D112" s="19"/>
      <c r="E112" s="20"/>
      <c r="F112" s="20"/>
    </row>
    <row r="113" spans="1:8" s="1" customFormat="1" ht="38.25">
      <c r="A113" s="24" t="s">
        <v>237</v>
      </c>
      <c r="B113" s="23" t="s">
        <v>238</v>
      </c>
      <c r="C113" s="19">
        <v>3</v>
      </c>
      <c r="D113" s="19" t="s">
        <v>33</v>
      </c>
      <c r="E113" s="20"/>
      <c r="F113" s="20">
        <f t="shared" si="1"/>
        <v>0</v>
      </c>
    </row>
    <row r="114" spans="1:8" s="1" customFormat="1" ht="25.5">
      <c r="A114" s="24" t="s">
        <v>239</v>
      </c>
      <c r="B114" s="23" t="s">
        <v>240</v>
      </c>
      <c r="C114" s="19">
        <v>3</v>
      </c>
      <c r="D114" s="19" t="s">
        <v>33</v>
      </c>
      <c r="E114" s="20"/>
      <c r="F114" s="20">
        <f t="shared" si="1"/>
        <v>0</v>
      </c>
    </row>
    <row r="115" spans="1:8" s="1" customFormat="1" ht="38.25">
      <c r="A115" s="24" t="s">
        <v>241</v>
      </c>
      <c r="B115" s="23" t="s">
        <v>242</v>
      </c>
      <c r="C115" s="19">
        <v>2</v>
      </c>
      <c r="D115" s="19" t="s">
        <v>33</v>
      </c>
      <c r="E115" s="20"/>
      <c r="F115" s="20">
        <f t="shared" si="1"/>
        <v>0</v>
      </c>
    </row>
    <row r="116" spans="1:8" s="1" customFormat="1" ht="38.25">
      <c r="A116" s="24" t="s">
        <v>243</v>
      </c>
      <c r="B116" s="23" t="s">
        <v>244</v>
      </c>
      <c r="C116" s="19">
        <v>3</v>
      </c>
      <c r="D116" s="19" t="s">
        <v>33</v>
      </c>
      <c r="E116" s="20"/>
      <c r="F116" s="20">
        <f t="shared" si="1"/>
        <v>0</v>
      </c>
    </row>
    <row r="117" spans="1:8" s="1" customFormat="1" ht="25.5">
      <c r="A117" s="24" t="s">
        <v>245</v>
      </c>
      <c r="B117" s="23" t="s">
        <v>246</v>
      </c>
      <c r="C117" s="19">
        <v>3</v>
      </c>
      <c r="D117" s="19" t="s">
        <v>33</v>
      </c>
      <c r="E117" s="20"/>
      <c r="F117" s="20">
        <f t="shared" si="1"/>
        <v>0</v>
      </c>
    </row>
    <row r="118" spans="1:8" s="1" customFormat="1" ht="25.5">
      <c r="A118" s="24" t="s">
        <v>247</v>
      </c>
      <c r="B118" s="23" t="s">
        <v>248</v>
      </c>
      <c r="C118" s="19">
        <v>5</v>
      </c>
      <c r="D118" s="19" t="s">
        <v>33</v>
      </c>
      <c r="E118" s="20"/>
      <c r="F118" s="20">
        <f t="shared" si="1"/>
        <v>0</v>
      </c>
    </row>
    <row r="119" spans="1:8" s="1" customFormat="1" ht="25.5">
      <c r="A119" s="24" t="s">
        <v>249</v>
      </c>
      <c r="B119" s="23" t="s">
        <v>250</v>
      </c>
      <c r="C119" s="19">
        <v>3</v>
      </c>
      <c r="D119" s="19" t="s">
        <v>33</v>
      </c>
      <c r="E119" s="20"/>
      <c r="F119" s="20">
        <f t="shared" si="1"/>
        <v>0</v>
      </c>
    </row>
    <row r="120" spans="1:8" s="1" customFormat="1">
      <c r="A120" s="24" t="s">
        <v>251</v>
      </c>
      <c r="B120" s="18" t="s">
        <v>252</v>
      </c>
      <c r="C120" s="19"/>
      <c r="D120" s="19"/>
      <c r="E120" s="20"/>
      <c r="F120" s="20"/>
    </row>
    <row r="121" spans="1:8" s="1" customFormat="1" ht="102">
      <c r="A121" s="24" t="s">
        <v>253</v>
      </c>
      <c r="B121" s="23" t="s">
        <v>254</v>
      </c>
      <c r="C121" s="19"/>
      <c r="D121" s="19"/>
      <c r="E121" s="20"/>
      <c r="F121" s="20"/>
    </row>
    <row r="122" spans="1:8" s="1" customFormat="1">
      <c r="A122" s="24" t="s">
        <v>255</v>
      </c>
      <c r="B122" s="23" t="s">
        <v>256</v>
      </c>
      <c r="C122" s="19">
        <v>2</v>
      </c>
      <c r="D122" s="19" t="s">
        <v>33</v>
      </c>
      <c r="E122" s="20"/>
      <c r="F122" s="20">
        <f t="shared" si="1"/>
        <v>0</v>
      </c>
    </row>
    <row r="123" spans="1:8" s="1" customFormat="1">
      <c r="A123" s="24" t="s">
        <v>257</v>
      </c>
      <c r="B123" s="23" t="s">
        <v>258</v>
      </c>
      <c r="C123" s="19">
        <v>1</v>
      </c>
      <c r="D123" s="19" t="s">
        <v>33</v>
      </c>
      <c r="E123" s="20"/>
      <c r="F123" s="20">
        <f t="shared" si="1"/>
        <v>0</v>
      </c>
    </row>
    <row r="124" spans="1:8" ht="76.5">
      <c r="A124" s="24" t="s">
        <v>259</v>
      </c>
      <c r="B124" s="23" t="s">
        <v>260</v>
      </c>
      <c r="C124" s="19">
        <v>2</v>
      </c>
      <c r="D124" s="19" t="s">
        <v>33</v>
      </c>
      <c r="E124" s="20"/>
      <c r="F124" s="20">
        <f t="shared" si="1"/>
        <v>0</v>
      </c>
    </row>
    <row r="125" spans="1:8">
      <c r="A125" s="24" t="s">
        <v>261</v>
      </c>
      <c r="B125" s="18" t="s">
        <v>15</v>
      </c>
      <c r="C125" s="28"/>
      <c r="D125" s="28"/>
      <c r="E125" s="29"/>
      <c r="F125" s="20"/>
      <c r="H125" s="27"/>
    </row>
    <row r="126" spans="1:8">
      <c r="A126" s="24" t="s">
        <v>262</v>
      </c>
      <c r="B126" s="18" t="s">
        <v>263</v>
      </c>
      <c r="C126" s="28"/>
      <c r="D126" s="28"/>
      <c r="E126" s="30"/>
      <c r="F126" s="20"/>
    </row>
    <row r="127" spans="1:8" ht="229.5">
      <c r="A127" s="24" t="s">
        <v>264</v>
      </c>
      <c r="B127" s="23" t="s">
        <v>265</v>
      </c>
      <c r="C127" s="19">
        <v>1</v>
      </c>
      <c r="D127" s="19" t="s">
        <v>33</v>
      </c>
      <c r="E127" s="20"/>
      <c r="F127" s="20">
        <f t="shared" si="1"/>
        <v>0</v>
      </c>
    </row>
    <row r="128" spans="1:8">
      <c r="A128" s="98" t="s">
        <v>16</v>
      </c>
      <c r="B128" s="18" t="s">
        <v>17</v>
      </c>
      <c r="C128" s="28"/>
      <c r="D128" s="28"/>
      <c r="E128" s="29"/>
      <c r="F128" s="20"/>
      <c r="H128" s="27"/>
    </row>
    <row r="129" spans="1:6">
      <c r="A129" s="24" t="s">
        <v>266</v>
      </c>
      <c r="B129" s="31" t="s">
        <v>267</v>
      </c>
      <c r="C129" s="32"/>
      <c r="D129" s="32"/>
      <c r="E129" s="33"/>
      <c r="F129" s="20"/>
    </row>
    <row r="130" spans="1:6" ht="140.25">
      <c r="A130" s="24" t="s">
        <v>268</v>
      </c>
      <c r="B130" s="23" t="s">
        <v>269</v>
      </c>
      <c r="C130" s="19"/>
      <c r="D130" s="19"/>
      <c r="E130" s="20"/>
      <c r="F130" s="20"/>
    </row>
    <row r="131" spans="1:6">
      <c r="A131" s="24" t="s">
        <v>270</v>
      </c>
      <c r="B131" s="23" t="s">
        <v>271</v>
      </c>
      <c r="C131" s="19">
        <v>2</v>
      </c>
      <c r="D131" s="19" t="s">
        <v>33</v>
      </c>
      <c r="E131" s="20"/>
      <c r="F131" s="20">
        <f t="shared" si="1"/>
        <v>0</v>
      </c>
    </row>
    <row r="132" spans="1:6" ht="76.5">
      <c r="A132" s="24" t="s">
        <v>272</v>
      </c>
      <c r="B132" s="23" t="s">
        <v>273</v>
      </c>
      <c r="C132" s="19"/>
      <c r="D132" s="19"/>
      <c r="E132" s="20"/>
      <c r="F132" s="20"/>
    </row>
    <row r="133" spans="1:6">
      <c r="A133" s="24" t="s">
        <v>274</v>
      </c>
      <c r="B133" s="23" t="s">
        <v>275</v>
      </c>
      <c r="C133" s="19">
        <v>6</v>
      </c>
      <c r="D133" s="19" t="s">
        <v>33</v>
      </c>
      <c r="E133" s="20"/>
      <c r="F133" s="20">
        <f t="shared" si="1"/>
        <v>0</v>
      </c>
    </row>
    <row r="134" spans="1:6">
      <c r="A134" s="24" t="s">
        <v>276</v>
      </c>
      <c r="B134" s="23" t="s">
        <v>277</v>
      </c>
      <c r="C134" s="19">
        <v>2</v>
      </c>
      <c r="D134" s="19" t="s">
        <v>33</v>
      </c>
      <c r="E134" s="20"/>
      <c r="F134" s="20">
        <f t="shared" si="1"/>
        <v>0</v>
      </c>
    </row>
    <row r="135" spans="1:6" ht="76.5">
      <c r="A135" s="24" t="s">
        <v>278</v>
      </c>
      <c r="B135" s="23" t="s">
        <v>279</v>
      </c>
      <c r="C135" s="19"/>
      <c r="D135" s="19"/>
      <c r="E135" s="20"/>
      <c r="F135" s="20"/>
    </row>
    <row r="136" spans="1:6">
      <c r="A136" s="24" t="s">
        <v>280</v>
      </c>
      <c r="B136" s="23" t="s">
        <v>281</v>
      </c>
      <c r="C136" s="19">
        <v>6</v>
      </c>
      <c r="D136" s="19" t="s">
        <v>33</v>
      </c>
      <c r="E136" s="20"/>
      <c r="F136" s="20">
        <f t="shared" ref="F136:F199" si="2">ROUND(C136*E136,2)</f>
        <v>0</v>
      </c>
    </row>
    <row r="137" spans="1:6" ht="76.5">
      <c r="A137" s="24" t="s">
        <v>282</v>
      </c>
      <c r="B137" s="23" t="s">
        <v>283</v>
      </c>
      <c r="C137" s="19">
        <v>39.1</v>
      </c>
      <c r="D137" s="19" t="s">
        <v>55</v>
      </c>
      <c r="E137" s="20"/>
      <c r="F137" s="20">
        <f t="shared" si="2"/>
        <v>0</v>
      </c>
    </row>
    <row r="138" spans="1:6" ht="76.5">
      <c r="A138" s="24" t="s">
        <v>284</v>
      </c>
      <c r="B138" s="23" t="s">
        <v>285</v>
      </c>
      <c r="C138" s="19">
        <v>61.9</v>
      </c>
      <c r="D138" s="19" t="s">
        <v>55</v>
      </c>
      <c r="E138" s="20"/>
      <c r="F138" s="20">
        <f t="shared" si="2"/>
        <v>0</v>
      </c>
    </row>
    <row r="139" spans="1:6" ht="89.25">
      <c r="A139" s="24" t="s">
        <v>286</v>
      </c>
      <c r="B139" s="23" t="s">
        <v>287</v>
      </c>
      <c r="C139" s="19">
        <v>50</v>
      </c>
      <c r="D139" s="19" t="s">
        <v>33</v>
      </c>
      <c r="E139" s="20"/>
      <c r="F139" s="20">
        <f t="shared" si="2"/>
        <v>0</v>
      </c>
    </row>
    <row r="140" spans="1:6" ht="89.25">
      <c r="A140" s="24" t="s">
        <v>288</v>
      </c>
      <c r="B140" s="23" t="s">
        <v>289</v>
      </c>
      <c r="C140" s="19"/>
      <c r="D140" s="19"/>
      <c r="E140" s="20"/>
      <c r="F140" s="20"/>
    </row>
    <row r="141" spans="1:6" ht="25.5">
      <c r="A141" s="24" t="s">
        <v>290</v>
      </c>
      <c r="B141" s="23" t="s">
        <v>291</v>
      </c>
      <c r="C141" s="19">
        <v>3</v>
      </c>
      <c r="D141" s="19" t="s">
        <v>33</v>
      </c>
      <c r="E141" s="20"/>
      <c r="F141" s="20">
        <f t="shared" si="2"/>
        <v>0</v>
      </c>
    </row>
    <row r="142" spans="1:6" ht="25.5">
      <c r="A142" s="24" t="s">
        <v>292</v>
      </c>
      <c r="B142" s="23" t="s">
        <v>293</v>
      </c>
      <c r="C142" s="19">
        <v>1</v>
      </c>
      <c r="D142" s="19" t="s">
        <v>33</v>
      </c>
      <c r="E142" s="20"/>
      <c r="F142" s="20">
        <f t="shared" si="2"/>
        <v>0</v>
      </c>
    </row>
    <row r="143" spans="1:6" ht="76.5">
      <c r="A143" s="24" t="s">
        <v>294</v>
      </c>
      <c r="B143" s="23" t="s">
        <v>295</v>
      </c>
      <c r="C143" s="19"/>
      <c r="D143" s="19"/>
      <c r="E143" s="20"/>
      <c r="F143" s="20"/>
    </row>
    <row r="144" spans="1:6">
      <c r="A144" s="24" t="s">
        <v>296</v>
      </c>
      <c r="B144" s="23" t="s">
        <v>297</v>
      </c>
      <c r="C144" s="19">
        <v>2</v>
      </c>
      <c r="D144" s="19" t="s">
        <v>33</v>
      </c>
      <c r="E144" s="20"/>
      <c r="F144" s="20">
        <f t="shared" si="2"/>
        <v>0</v>
      </c>
    </row>
    <row r="145" spans="1:6" ht="76.5">
      <c r="A145" s="24" t="s">
        <v>298</v>
      </c>
      <c r="B145" s="23" t="s">
        <v>299</v>
      </c>
      <c r="C145" s="19"/>
      <c r="D145" s="19"/>
      <c r="E145" s="20"/>
      <c r="F145" s="20"/>
    </row>
    <row r="146" spans="1:6">
      <c r="A146" s="24" t="s">
        <v>300</v>
      </c>
      <c r="B146" s="23" t="s">
        <v>301</v>
      </c>
      <c r="C146" s="19">
        <v>3</v>
      </c>
      <c r="D146" s="19" t="s">
        <v>33</v>
      </c>
      <c r="E146" s="20"/>
      <c r="F146" s="20">
        <f t="shared" si="2"/>
        <v>0</v>
      </c>
    </row>
    <row r="147" spans="1:6" ht="63.75">
      <c r="A147" s="24" t="s">
        <v>302</v>
      </c>
      <c r="B147" s="23" t="s">
        <v>303</v>
      </c>
      <c r="C147" s="19">
        <v>1</v>
      </c>
      <c r="D147" s="19" t="s">
        <v>33</v>
      </c>
      <c r="E147" s="20"/>
      <c r="F147" s="20">
        <f t="shared" si="2"/>
        <v>0</v>
      </c>
    </row>
    <row r="148" spans="1:6">
      <c r="A148" s="24" t="s">
        <v>304</v>
      </c>
      <c r="B148" s="31" t="s">
        <v>305</v>
      </c>
      <c r="C148" s="19"/>
      <c r="D148" s="19"/>
      <c r="E148" s="20"/>
      <c r="F148" s="20"/>
    </row>
    <row r="149" spans="1:6" ht="76.5">
      <c r="A149" s="24" t="s">
        <v>306</v>
      </c>
      <c r="B149" s="23" t="s">
        <v>307</v>
      </c>
      <c r="C149" s="19">
        <v>16</v>
      </c>
      <c r="D149" s="19" t="s">
        <v>33</v>
      </c>
      <c r="E149" s="20"/>
      <c r="F149" s="20">
        <f t="shared" si="2"/>
        <v>0</v>
      </c>
    </row>
    <row r="150" spans="1:6" ht="76.5">
      <c r="A150" s="24" t="s">
        <v>308</v>
      </c>
      <c r="B150" s="23" t="s">
        <v>309</v>
      </c>
      <c r="C150" s="19">
        <v>1</v>
      </c>
      <c r="D150" s="19" t="s">
        <v>33</v>
      </c>
      <c r="E150" s="20"/>
      <c r="F150" s="20">
        <f t="shared" si="2"/>
        <v>0</v>
      </c>
    </row>
    <row r="151" spans="1:6" ht="114.75">
      <c r="A151" s="24" t="s">
        <v>310</v>
      </c>
      <c r="B151" s="23" t="s">
        <v>311</v>
      </c>
      <c r="C151" s="19">
        <v>1</v>
      </c>
      <c r="D151" s="19" t="s">
        <v>33</v>
      </c>
      <c r="E151" s="20"/>
      <c r="F151" s="20">
        <f t="shared" si="2"/>
        <v>0</v>
      </c>
    </row>
    <row r="152" spans="1:6" ht="102">
      <c r="A152" s="24" t="s">
        <v>312</v>
      </c>
      <c r="B152" s="23" t="s">
        <v>313</v>
      </c>
      <c r="C152" s="19">
        <v>1</v>
      </c>
      <c r="D152" s="19" t="s">
        <v>33</v>
      </c>
      <c r="E152" s="20"/>
      <c r="F152" s="20">
        <f t="shared" si="2"/>
        <v>0</v>
      </c>
    </row>
    <row r="153" spans="1:6" ht="127.5">
      <c r="A153" s="24" t="s">
        <v>314</v>
      </c>
      <c r="B153" s="23" t="s">
        <v>315</v>
      </c>
      <c r="C153" s="19">
        <v>1</v>
      </c>
      <c r="D153" s="19" t="s">
        <v>33</v>
      </c>
      <c r="E153" s="20"/>
      <c r="F153" s="20">
        <f t="shared" si="2"/>
        <v>0</v>
      </c>
    </row>
    <row r="154" spans="1:6" ht="191.25">
      <c r="A154" s="24" t="s">
        <v>316</v>
      </c>
      <c r="B154" s="23" t="s">
        <v>317</v>
      </c>
      <c r="C154" s="19">
        <v>1</v>
      </c>
      <c r="D154" s="19" t="s">
        <v>33</v>
      </c>
      <c r="E154" s="20"/>
      <c r="F154" s="20">
        <f t="shared" si="2"/>
        <v>0</v>
      </c>
    </row>
    <row r="155" spans="1:6">
      <c r="A155" s="24">
        <v>2</v>
      </c>
      <c r="B155" s="18" t="s">
        <v>18</v>
      </c>
      <c r="C155" s="28"/>
      <c r="D155" s="28"/>
      <c r="E155" s="29"/>
      <c r="F155" s="20"/>
    </row>
    <row r="156" spans="1:6">
      <c r="A156" s="24" t="s">
        <v>318</v>
      </c>
      <c r="B156" s="14" t="s">
        <v>319</v>
      </c>
      <c r="C156" s="19"/>
      <c r="D156" s="19"/>
      <c r="E156" s="34"/>
      <c r="F156" s="20"/>
    </row>
    <row r="157" spans="1:6" ht="51">
      <c r="A157" s="24" t="s">
        <v>320</v>
      </c>
      <c r="B157" s="23" t="s">
        <v>321</v>
      </c>
      <c r="C157" s="19"/>
      <c r="D157" s="19"/>
      <c r="E157" s="34"/>
      <c r="F157" s="20"/>
    </row>
    <row r="158" spans="1:6">
      <c r="A158" s="35" t="s">
        <v>322</v>
      </c>
      <c r="B158" s="23" t="s">
        <v>323</v>
      </c>
      <c r="C158" s="19">
        <v>1</v>
      </c>
      <c r="D158" s="19" t="s">
        <v>324</v>
      </c>
      <c r="E158" s="34"/>
      <c r="F158" s="20">
        <f t="shared" si="2"/>
        <v>0</v>
      </c>
    </row>
    <row r="159" spans="1:6">
      <c r="A159" s="35" t="s">
        <v>325</v>
      </c>
      <c r="B159" s="23" t="s">
        <v>326</v>
      </c>
      <c r="C159" s="19">
        <v>1</v>
      </c>
      <c r="D159" s="19" t="s">
        <v>324</v>
      </c>
      <c r="E159" s="34"/>
      <c r="F159" s="20">
        <f t="shared" si="2"/>
        <v>0</v>
      </c>
    </row>
    <row r="160" spans="1:6" ht="25.5">
      <c r="A160" s="24" t="s">
        <v>327</v>
      </c>
      <c r="B160" s="23" t="s">
        <v>328</v>
      </c>
      <c r="C160" s="19">
        <v>10</v>
      </c>
      <c r="D160" s="19" t="s">
        <v>329</v>
      </c>
      <c r="E160" s="34"/>
      <c r="F160" s="20">
        <f t="shared" si="2"/>
        <v>0</v>
      </c>
    </row>
    <row r="161" spans="1:6">
      <c r="A161" s="24" t="s">
        <v>330</v>
      </c>
      <c r="B161" s="14" t="s">
        <v>331</v>
      </c>
      <c r="C161" s="19"/>
      <c r="D161" s="19"/>
      <c r="E161" s="34"/>
      <c r="F161" s="20"/>
    </row>
    <row r="162" spans="1:6" ht="38.25">
      <c r="A162" s="24" t="s">
        <v>332</v>
      </c>
      <c r="B162" s="23" t="s">
        <v>333</v>
      </c>
      <c r="C162" s="19"/>
      <c r="D162" s="19"/>
      <c r="E162" s="34"/>
      <c r="F162" s="20"/>
    </row>
    <row r="163" spans="1:6">
      <c r="A163" s="24" t="s">
        <v>334</v>
      </c>
      <c r="B163" s="23" t="s">
        <v>335</v>
      </c>
      <c r="C163" s="19"/>
      <c r="D163" s="19"/>
      <c r="E163" s="34"/>
      <c r="F163" s="20"/>
    </row>
    <row r="164" spans="1:6">
      <c r="A164" s="35" t="s">
        <v>336</v>
      </c>
      <c r="B164" s="23" t="s">
        <v>337</v>
      </c>
      <c r="C164" s="19">
        <v>1</v>
      </c>
      <c r="D164" s="19" t="s">
        <v>338</v>
      </c>
      <c r="E164" s="34"/>
      <c r="F164" s="20">
        <f t="shared" si="2"/>
        <v>0</v>
      </c>
    </row>
    <row r="165" spans="1:6">
      <c r="A165" s="24" t="s">
        <v>339</v>
      </c>
      <c r="B165" s="14" t="s">
        <v>340</v>
      </c>
      <c r="C165" s="19"/>
      <c r="D165" s="19"/>
      <c r="E165" s="34"/>
      <c r="F165" s="20"/>
    </row>
    <row r="166" spans="1:6" ht="38.25">
      <c r="A166" s="24" t="s">
        <v>341</v>
      </c>
      <c r="B166" s="23" t="s">
        <v>342</v>
      </c>
      <c r="C166" s="19"/>
      <c r="D166" s="19"/>
      <c r="E166" s="34"/>
      <c r="F166" s="20"/>
    </row>
    <row r="167" spans="1:6">
      <c r="A167" s="35" t="s">
        <v>343</v>
      </c>
      <c r="B167" s="23" t="s">
        <v>344</v>
      </c>
      <c r="C167" s="19">
        <v>14</v>
      </c>
      <c r="D167" s="19" t="s">
        <v>329</v>
      </c>
      <c r="E167" s="34"/>
      <c r="F167" s="20">
        <f t="shared" si="2"/>
        <v>0</v>
      </c>
    </row>
    <row r="168" spans="1:6">
      <c r="A168" s="35" t="s">
        <v>345</v>
      </c>
      <c r="B168" s="23" t="s">
        <v>346</v>
      </c>
      <c r="C168" s="19">
        <v>14</v>
      </c>
      <c r="D168" s="19" t="s">
        <v>329</v>
      </c>
      <c r="E168" s="34"/>
      <c r="F168" s="20">
        <f t="shared" si="2"/>
        <v>0</v>
      </c>
    </row>
    <row r="169" spans="1:6">
      <c r="A169" s="24" t="s">
        <v>347</v>
      </c>
      <c r="B169" s="23" t="s">
        <v>348</v>
      </c>
      <c r="C169" s="19"/>
      <c r="D169" s="19"/>
      <c r="E169" s="34"/>
      <c r="F169" s="20"/>
    </row>
    <row r="170" spans="1:6">
      <c r="A170" s="35" t="s">
        <v>349</v>
      </c>
      <c r="B170" s="23" t="s">
        <v>350</v>
      </c>
      <c r="C170" s="19">
        <v>14</v>
      </c>
      <c r="D170" s="19" t="s">
        <v>329</v>
      </c>
      <c r="E170" s="34"/>
      <c r="F170" s="20">
        <f t="shared" si="2"/>
        <v>0</v>
      </c>
    </row>
    <row r="171" spans="1:6">
      <c r="A171" s="24" t="s">
        <v>351</v>
      </c>
      <c r="B171" s="14" t="s">
        <v>352</v>
      </c>
      <c r="C171" s="19"/>
      <c r="D171" s="19"/>
      <c r="E171" s="34"/>
      <c r="F171" s="20"/>
    </row>
    <row r="172" spans="1:6">
      <c r="A172" s="24" t="s">
        <v>353</v>
      </c>
      <c r="B172" s="23" t="s">
        <v>354</v>
      </c>
      <c r="C172" s="19"/>
      <c r="D172" s="19"/>
      <c r="E172" s="34"/>
      <c r="F172" s="20"/>
    </row>
    <row r="173" spans="1:6">
      <c r="A173" s="35" t="s">
        <v>355</v>
      </c>
      <c r="B173" s="23" t="s">
        <v>356</v>
      </c>
      <c r="C173" s="19">
        <v>17</v>
      </c>
      <c r="D173" s="19" t="s">
        <v>357</v>
      </c>
      <c r="E173" s="34"/>
      <c r="F173" s="20">
        <f t="shared" si="2"/>
        <v>0</v>
      </c>
    </row>
    <row r="174" spans="1:6">
      <c r="A174" s="35" t="s">
        <v>358</v>
      </c>
      <c r="B174" s="23" t="s">
        <v>359</v>
      </c>
      <c r="C174" s="19"/>
      <c r="D174" s="19"/>
      <c r="E174" s="34"/>
      <c r="F174" s="20"/>
    </row>
    <row r="175" spans="1:6">
      <c r="A175" s="35" t="s">
        <v>360</v>
      </c>
      <c r="B175" s="23" t="s">
        <v>361</v>
      </c>
      <c r="C175" s="19">
        <v>5</v>
      </c>
      <c r="D175" s="19" t="s">
        <v>329</v>
      </c>
      <c r="E175" s="34"/>
      <c r="F175" s="20">
        <f t="shared" si="2"/>
        <v>0</v>
      </c>
    </row>
    <row r="176" spans="1:6">
      <c r="A176" s="35" t="s">
        <v>362</v>
      </c>
      <c r="B176" s="23" t="s">
        <v>363</v>
      </c>
      <c r="C176" s="19">
        <v>11</v>
      </c>
      <c r="D176" s="19" t="s">
        <v>329</v>
      </c>
      <c r="E176" s="34"/>
      <c r="F176" s="20">
        <f t="shared" si="2"/>
        <v>0</v>
      </c>
    </row>
    <row r="177" spans="1:6">
      <c r="A177" s="24" t="s">
        <v>364</v>
      </c>
      <c r="B177" s="23" t="s">
        <v>365</v>
      </c>
      <c r="C177" s="19"/>
      <c r="D177" s="19"/>
      <c r="E177" s="34"/>
      <c r="F177" s="20"/>
    </row>
    <row r="178" spans="1:6">
      <c r="A178" s="35" t="s">
        <v>366</v>
      </c>
      <c r="B178" s="23" t="s">
        <v>356</v>
      </c>
      <c r="C178" s="19">
        <v>122</v>
      </c>
      <c r="D178" s="19" t="s">
        <v>357</v>
      </c>
      <c r="E178" s="34"/>
      <c r="F178" s="20">
        <f t="shared" si="2"/>
        <v>0</v>
      </c>
    </row>
    <row r="179" spans="1:6">
      <c r="A179" s="35" t="s">
        <v>367</v>
      </c>
      <c r="B179" s="23" t="s">
        <v>368</v>
      </c>
      <c r="C179" s="19"/>
      <c r="D179" s="19"/>
      <c r="E179" s="34"/>
      <c r="F179" s="20"/>
    </row>
    <row r="180" spans="1:6">
      <c r="A180" s="35" t="s">
        <v>369</v>
      </c>
      <c r="B180" s="23" t="s">
        <v>363</v>
      </c>
      <c r="C180" s="19">
        <v>2</v>
      </c>
      <c r="D180" s="19" t="s">
        <v>329</v>
      </c>
      <c r="E180" s="34"/>
      <c r="F180" s="20">
        <f t="shared" si="2"/>
        <v>0</v>
      </c>
    </row>
    <row r="181" spans="1:6">
      <c r="A181" s="35" t="s">
        <v>370</v>
      </c>
      <c r="B181" s="23" t="s">
        <v>371</v>
      </c>
      <c r="C181" s="19">
        <v>24</v>
      </c>
      <c r="D181" s="19" t="s">
        <v>329</v>
      </c>
      <c r="E181" s="34"/>
      <c r="F181" s="20">
        <f t="shared" si="2"/>
        <v>0</v>
      </c>
    </row>
    <row r="182" spans="1:6">
      <c r="A182" s="35" t="s">
        <v>372</v>
      </c>
      <c r="B182" s="23" t="s">
        <v>373</v>
      </c>
      <c r="C182" s="19">
        <v>3</v>
      </c>
      <c r="D182" s="19" t="s">
        <v>329</v>
      </c>
      <c r="E182" s="34"/>
      <c r="F182" s="20">
        <f t="shared" si="2"/>
        <v>0</v>
      </c>
    </row>
    <row r="183" spans="1:6">
      <c r="A183" s="36" t="s">
        <v>374</v>
      </c>
      <c r="B183" s="37" t="s">
        <v>375</v>
      </c>
      <c r="C183" s="38"/>
      <c r="D183" s="39"/>
      <c r="E183" s="34"/>
      <c r="F183" s="20"/>
    </row>
    <row r="184" spans="1:6">
      <c r="A184" s="35" t="s">
        <v>376</v>
      </c>
      <c r="B184" s="37" t="s">
        <v>356</v>
      </c>
      <c r="C184" s="39">
        <v>2</v>
      </c>
      <c r="D184" s="38" t="s">
        <v>357</v>
      </c>
      <c r="E184" s="34"/>
      <c r="F184" s="20">
        <f t="shared" si="2"/>
        <v>0</v>
      </c>
    </row>
    <row r="185" spans="1:6">
      <c r="A185" s="36" t="s">
        <v>377</v>
      </c>
      <c r="B185" s="37" t="s">
        <v>378</v>
      </c>
      <c r="C185" s="39"/>
      <c r="D185" s="38"/>
      <c r="E185" s="34"/>
      <c r="F185" s="20"/>
    </row>
    <row r="186" spans="1:6">
      <c r="A186" s="35" t="s">
        <v>379</v>
      </c>
      <c r="B186" s="40" t="s">
        <v>380</v>
      </c>
      <c r="C186" s="39">
        <v>1</v>
      </c>
      <c r="D186" s="38" t="s">
        <v>338</v>
      </c>
      <c r="E186" s="34"/>
      <c r="F186" s="20">
        <f t="shared" si="2"/>
        <v>0</v>
      </c>
    </row>
    <row r="187" spans="1:6">
      <c r="A187" s="35" t="s">
        <v>381</v>
      </c>
      <c r="B187" s="40" t="s">
        <v>382</v>
      </c>
      <c r="C187" s="39">
        <v>2</v>
      </c>
      <c r="D187" s="38" t="s">
        <v>338</v>
      </c>
      <c r="E187" s="34"/>
      <c r="F187" s="20">
        <f t="shared" si="2"/>
        <v>0</v>
      </c>
    </row>
    <row r="188" spans="1:6">
      <c r="A188" s="35" t="s">
        <v>383</v>
      </c>
      <c r="B188" s="40" t="s">
        <v>384</v>
      </c>
      <c r="C188" s="39">
        <v>1</v>
      </c>
      <c r="D188" s="38" t="s">
        <v>338</v>
      </c>
      <c r="E188" s="34"/>
      <c r="F188" s="20">
        <f t="shared" si="2"/>
        <v>0</v>
      </c>
    </row>
    <row r="189" spans="1:6">
      <c r="A189" s="35" t="s">
        <v>385</v>
      </c>
      <c r="B189" s="40" t="s">
        <v>386</v>
      </c>
      <c r="C189" s="39">
        <v>1</v>
      </c>
      <c r="D189" s="38" t="s">
        <v>338</v>
      </c>
      <c r="E189" s="34"/>
      <c r="F189" s="20">
        <f t="shared" si="2"/>
        <v>0</v>
      </c>
    </row>
    <row r="190" spans="1:6">
      <c r="A190" s="35" t="s">
        <v>387</v>
      </c>
      <c r="B190" s="40" t="s">
        <v>388</v>
      </c>
      <c r="C190" s="39">
        <v>1</v>
      </c>
      <c r="D190" s="38" t="s">
        <v>338</v>
      </c>
      <c r="E190" s="34"/>
      <c r="F190" s="20">
        <f t="shared" si="2"/>
        <v>0</v>
      </c>
    </row>
    <row r="191" spans="1:6">
      <c r="A191" s="35" t="s">
        <v>389</v>
      </c>
      <c r="B191" s="40" t="s">
        <v>390</v>
      </c>
      <c r="C191" s="39">
        <v>1</v>
      </c>
      <c r="D191" s="38" t="s">
        <v>338</v>
      </c>
      <c r="E191" s="34"/>
      <c r="F191" s="20">
        <f t="shared" si="2"/>
        <v>0</v>
      </c>
    </row>
    <row r="192" spans="1:6">
      <c r="A192" s="35" t="s">
        <v>391</v>
      </c>
      <c r="B192" s="40" t="s">
        <v>392</v>
      </c>
      <c r="C192" s="39">
        <v>1</v>
      </c>
      <c r="D192" s="38" t="s">
        <v>338</v>
      </c>
      <c r="E192" s="34"/>
      <c r="F192" s="20">
        <f t="shared" si="2"/>
        <v>0</v>
      </c>
    </row>
    <row r="193" spans="1:6">
      <c r="A193" s="35" t="s">
        <v>393</v>
      </c>
      <c r="B193" s="40" t="s">
        <v>394</v>
      </c>
      <c r="C193" s="39">
        <v>1</v>
      </c>
      <c r="D193" s="38" t="s">
        <v>338</v>
      </c>
      <c r="E193" s="34"/>
      <c r="F193" s="20">
        <f t="shared" si="2"/>
        <v>0</v>
      </c>
    </row>
    <row r="194" spans="1:6">
      <c r="A194" s="35" t="s">
        <v>395</v>
      </c>
      <c r="B194" s="40" t="s">
        <v>396</v>
      </c>
      <c r="C194" s="39">
        <v>1</v>
      </c>
      <c r="D194" s="38" t="s">
        <v>338</v>
      </c>
      <c r="E194" s="34"/>
      <c r="F194" s="20">
        <f t="shared" si="2"/>
        <v>0</v>
      </c>
    </row>
    <row r="195" spans="1:6">
      <c r="A195" s="35" t="s">
        <v>397</v>
      </c>
      <c r="B195" s="40" t="s">
        <v>398</v>
      </c>
      <c r="C195" s="39">
        <v>1</v>
      </c>
      <c r="D195" s="38" t="s">
        <v>338</v>
      </c>
      <c r="E195" s="34"/>
      <c r="F195" s="20">
        <f t="shared" si="2"/>
        <v>0</v>
      </c>
    </row>
    <row r="196" spans="1:6">
      <c r="A196" s="35" t="s">
        <v>399</v>
      </c>
      <c r="B196" s="40" t="s">
        <v>400</v>
      </c>
      <c r="C196" s="39">
        <v>1</v>
      </c>
      <c r="D196" s="38" t="s">
        <v>338</v>
      </c>
      <c r="E196" s="34"/>
      <c r="F196" s="20">
        <f t="shared" si="2"/>
        <v>0</v>
      </c>
    </row>
    <row r="197" spans="1:6">
      <c r="A197" s="36" t="s">
        <v>401</v>
      </c>
      <c r="B197" s="37" t="s">
        <v>402</v>
      </c>
      <c r="C197" s="39"/>
      <c r="D197" s="38"/>
      <c r="E197" s="34"/>
      <c r="F197" s="20"/>
    </row>
    <row r="198" spans="1:6">
      <c r="A198" s="35" t="s">
        <v>403</v>
      </c>
      <c r="B198" s="37" t="s">
        <v>404</v>
      </c>
      <c r="C198" s="39">
        <v>2</v>
      </c>
      <c r="D198" s="38" t="s">
        <v>338</v>
      </c>
      <c r="E198" s="34"/>
      <c r="F198" s="20">
        <f t="shared" si="2"/>
        <v>0</v>
      </c>
    </row>
    <row r="199" spans="1:6">
      <c r="A199" s="35" t="s">
        <v>405</v>
      </c>
      <c r="B199" s="37" t="s">
        <v>406</v>
      </c>
      <c r="C199" s="39">
        <v>2</v>
      </c>
      <c r="D199" s="38" t="s">
        <v>338</v>
      </c>
      <c r="E199" s="34"/>
      <c r="F199" s="20">
        <f t="shared" si="2"/>
        <v>0</v>
      </c>
    </row>
    <row r="200" spans="1:6">
      <c r="A200" s="24" t="s">
        <v>407</v>
      </c>
      <c r="B200" s="14" t="s">
        <v>408</v>
      </c>
      <c r="C200" s="19"/>
      <c r="D200" s="19"/>
      <c r="E200" s="34"/>
      <c r="F200" s="20"/>
    </row>
    <row r="201" spans="1:6">
      <c r="A201" s="24" t="s">
        <v>409</v>
      </c>
      <c r="B201" s="23" t="s">
        <v>410</v>
      </c>
      <c r="C201" s="19"/>
      <c r="D201" s="19"/>
      <c r="E201" s="34"/>
      <c r="F201" s="20"/>
    </row>
    <row r="202" spans="1:6">
      <c r="A202" s="35" t="s">
        <v>411</v>
      </c>
      <c r="B202" s="23" t="s">
        <v>412</v>
      </c>
      <c r="C202" s="19">
        <v>9</v>
      </c>
      <c r="D202" s="19" t="s">
        <v>338</v>
      </c>
      <c r="E202" s="34"/>
      <c r="F202" s="20">
        <f t="shared" ref="F202:F263" si="3">ROUND(C202*E202,2)</f>
        <v>0</v>
      </c>
    </row>
    <row r="203" spans="1:6">
      <c r="A203" s="24" t="s">
        <v>413</v>
      </c>
      <c r="B203" s="23" t="s">
        <v>414</v>
      </c>
      <c r="C203" s="19"/>
      <c r="D203" s="19"/>
      <c r="E203" s="34"/>
      <c r="F203" s="20"/>
    </row>
    <row r="204" spans="1:6">
      <c r="A204" s="35" t="s">
        <v>415</v>
      </c>
      <c r="B204" s="23" t="s">
        <v>416</v>
      </c>
      <c r="C204" s="19">
        <v>5</v>
      </c>
      <c r="D204" s="19" t="s">
        <v>338</v>
      </c>
      <c r="E204" s="34"/>
      <c r="F204" s="20">
        <f t="shared" si="3"/>
        <v>0</v>
      </c>
    </row>
    <row r="205" spans="1:6">
      <c r="A205" s="24" t="s">
        <v>417</v>
      </c>
      <c r="B205" s="23" t="s">
        <v>418</v>
      </c>
      <c r="C205" s="19"/>
      <c r="D205" s="19"/>
      <c r="E205" s="34"/>
      <c r="F205" s="20"/>
    </row>
    <row r="206" spans="1:6">
      <c r="A206" s="35" t="s">
        <v>419</v>
      </c>
      <c r="B206" s="23" t="s">
        <v>420</v>
      </c>
      <c r="C206" s="19">
        <v>3</v>
      </c>
      <c r="D206" s="19" t="s">
        <v>338</v>
      </c>
      <c r="E206" s="34"/>
      <c r="F206" s="20">
        <f t="shared" si="3"/>
        <v>0</v>
      </c>
    </row>
    <row r="207" spans="1:6">
      <c r="A207" s="35" t="s">
        <v>421</v>
      </c>
      <c r="B207" s="23" t="s">
        <v>422</v>
      </c>
      <c r="C207" s="19">
        <v>1</v>
      </c>
      <c r="D207" s="19" t="s">
        <v>338</v>
      </c>
      <c r="E207" s="34"/>
      <c r="F207" s="20">
        <f t="shared" si="3"/>
        <v>0</v>
      </c>
    </row>
    <row r="208" spans="1:6">
      <c r="A208" s="35" t="s">
        <v>423</v>
      </c>
      <c r="B208" s="23" t="s">
        <v>424</v>
      </c>
      <c r="C208" s="19">
        <v>1</v>
      </c>
      <c r="D208" s="19" t="s">
        <v>338</v>
      </c>
      <c r="E208" s="34"/>
      <c r="F208" s="20">
        <f t="shared" si="3"/>
        <v>0</v>
      </c>
    </row>
    <row r="209" spans="1:6">
      <c r="A209" s="35" t="s">
        <v>425</v>
      </c>
      <c r="B209" s="23" t="s">
        <v>426</v>
      </c>
      <c r="C209" s="19">
        <v>1</v>
      </c>
      <c r="D209" s="19" t="s">
        <v>338</v>
      </c>
      <c r="E209" s="34"/>
      <c r="F209" s="20">
        <f t="shared" si="3"/>
        <v>0</v>
      </c>
    </row>
    <row r="210" spans="1:6">
      <c r="A210" s="35" t="s">
        <v>427</v>
      </c>
      <c r="B210" s="23" t="s">
        <v>428</v>
      </c>
      <c r="C210" s="19">
        <v>1</v>
      </c>
      <c r="D210" s="19" t="s">
        <v>338</v>
      </c>
      <c r="E210" s="34"/>
      <c r="F210" s="20">
        <f t="shared" si="3"/>
        <v>0</v>
      </c>
    </row>
    <row r="211" spans="1:6">
      <c r="A211" s="35" t="s">
        <v>429</v>
      </c>
      <c r="B211" s="23" t="s">
        <v>430</v>
      </c>
      <c r="C211" s="19">
        <v>1</v>
      </c>
      <c r="D211" s="19" t="s">
        <v>338</v>
      </c>
      <c r="E211" s="34"/>
      <c r="F211" s="20">
        <f t="shared" si="3"/>
        <v>0</v>
      </c>
    </row>
    <row r="212" spans="1:6">
      <c r="A212" s="24" t="s">
        <v>431</v>
      </c>
      <c r="B212" s="23" t="s">
        <v>432</v>
      </c>
      <c r="C212" s="19"/>
      <c r="D212" s="19"/>
      <c r="E212" s="34"/>
      <c r="F212" s="20"/>
    </row>
    <row r="213" spans="1:6">
      <c r="A213" s="35" t="s">
        <v>433</v>
      </c>
      <c r="B213" s="23" t="s">
        <v>434</v>
      </c>
      <c r="C213" s="19">
        <v>3</v>
      </c>
      <c r="D213" s="19" t="s">
        <v>338</v>
      </c>
      <c r="E213" s="34"/>
      <c r="F213" s="20">
        <f t="shared" si="3"/>
        <v>0</v>
      </c>
    </row>
    <row r="214" spans="1:6">
      <c r="A214" s="24" t="s">
        <v>435</v>
      </c>
      <c r="B214" s="14" t="s">
        <v>436</v>
      </c>
      <c r="C214" s="19"/>
      <c r="D214" s="19"/>
      <c r="E214" s="34"/>
      <c r="F214" s="20"/>
    </row>
    <row r="215" spans="1:6" ht="25.5">
      <c r="A215" s="24" t="s">
        <v>437</v>
      </c>
      <c r="B215" s="23" t="s">
        <v>438</v>
      </c>
      <c r="C215" s="19">
        <v>3</v>
      </c>
      <c r="D215" s="19" t="s">
        <v>338</v>
      </c>
      <c r="E215" s="34"/>
      <c r="F215" s="20">
        <f t="shared" si="3"/>
        <v>0</v>
      </c>
    </row>
    <row r="216" spans="1:6">
      <c r="A216" s="24" t="s">
        <v>439</v>
      </c>
      <c r="B216" s="14" t="s">
        <v>17</v>
      </c>
      <c r="C216" s="19"/>
      <c r="D216" s="19"/>
      <c r="E216" s="34"/>
      <c r="F216" s="20"/>
    </row>
    <row r="217" spans="1:6" ht="25.5">
      <c r="A217" s="24" t="s">
        <v>440</v>
      </c>
      <c r="B217" s="23" t="s">
        <v>441</v>
      </c>
      <c r="C217" s="19">
        <v>2</v>
      </c>
      <c r="D217" s="19" t="s">
        <v>338</v>
      </c>
      <c r="E217" s="34"/>
      <c r="F217" s="20">
        <f t="shared" si="3"/>
        <v>0</v>
      </c>
    </row>
    <row r="218" spans="1:6" ht="38.25">
      <c r="A218" s="24" t="s">
        <v>442</v>
      </c>
      <c r="B218" s="23" t="s">
        <v>443</v>
      </c>
      <c r="C218" s="19">
        <v>1</v>
      </c>
      <c r="D218" s="19" t="s">
        <v>338</v>
      </c>
      <c r="E218" s="34"/>
      <c r="F218" s="20">
        <f t="shared" si="3"/>
        <v>0</v>
      </c>
    </row>
    <row r="219" spans="1:6">
      <c r="A219" s="24">
        <v>3</v>
      </c>
      <c r="B219" s="18" t="s">
        <v>444</v>
      </c>
      <c r="C219" s="28"/>
      <c r="D219" s="28"/>
      <c r="E219" s="29"/>
      <c r="F219" s="20"/>
    </row>
    <row r="220" spans="1:6">
      <c r="A220" s="13" t="s">
        <v>445</v>
      </c>
      <c r="B220" s="18" t="s">
        <v>446</v>
      </c>
      <c r="C220" s="41"/>
      <c r="D220" s="41"/>
      <c r="E220" s="42"/>
      <c r="F220" s="20"/>
    </row>
    <row r="221" spans="1:6">
      <c r="A221" s="13" t="s">
        <v>447</v>
      </c>
      <c r="B221" s="18" t="s">
        <v>448</v>
      </c>
      <c r="C221" s="41"/>
      <c r="D221" s="41"/>
      <c r="E221" s="43"/>
      <c r="F221" s="20"/>
    </row>
    <row r="222" spans="1:6">
      <c r="A222" s="44" t="s">
        <v>449</v>
      </c>
      <c r="B222" s="23" t="s">
        <v>450</v>
      </c>
      <c r="C222" s="41"/>
      <c r="D222" s="41"/>
      <c r="E222" s="43"/>
      <c r="F222" s="20"/>
    </row>
    <row r="223" spans="1:6">
      <c r="A223" s="44" t="s">
        <v>451</v>
      </c>
      <c r="B223" s="23" t="s">
        <v>452</v>
      </c>
      <c r="C223" s="41">
        <v>6</v>
      </c>
      <c r="D223" s="41" t="s">
        <v>338</v>
      </c>
      <c r="E223" s="43"/>
      <c r="F223" s="20">
        <f t="shared" si="3"/>
        <v>0</v>
      </c>
    </row>
    <row r="224" spans="1:6">
      <c r="A224" s="44" t="s">
        <v>453</v>
      </c>
      <c r="B224" s="23" t="s">
        <v>454</v>
      </c>
      <c r="C224" s="41"/>
      <c r="D224" s="41"/>
      <c r="E224" s="43"/>
      <c r="F224" s="20"/>
    </row>
    <row r="225" spans="1:6">
      <c r="A225" s="44" t="s">
        <v>455</v>
      </c>
      <c r="B225" s="23" t="s">
        <v>456</v>
      </c>
      <c r="C225" s="41">
        <v>18</v>
      </c>
      <c r="D225" s="41" t="s">
        <v>338</v>
      </c>
      <c r="E225" s="43"/>
      <c r="F225" s="20">
        <f t="shared" si="3"/>
        <v>0</v>
      </c>
    </row>
    <row r="226" spans="1:6">
      <c r="A226" s="44" t="s">
        <v>457</v>
      </c>
      <c r="B226" s="23" t="s">
        <v>458</v>
      </c>
      <c r="C226" s="41">
        <v>3</v>
      </c>
      <c r="D226" s="41" t="s">
        <v>338</v>
      </c>
      <c r="E226" s="43"/>
      <c r="F226" s="20">
        <f t="shared" si="3"/>
        <v>0</v>
      </c>
    </row>
    <row r="227" spans="1:6">
      <c r="A227" s="44" t="s">
        <v>459</v>
      </c>
      <c r="B227" s="23" t="s">
        <v>460</v>
      </c>
      <c r="C227" s="41">
        <v>2</v>
      </c>
      <c r="D227" s="41" t="s">
        <v>338</v>
      </c>
      <c r="E227" s="43"/>
      <c r="F227" s="20">
        <f t="shared" si="3"/>
        <v>0</v>
      </c>
    </row>
    <row r="228" spans="1:6">
      <c r="A228" s="13" t="s">
        <v>461</v>
      </c>
      <c r="B228" s="18" t="s">
        <v>462</v>
      </c>
      <c r="C228" s="41"/>
      <c r="D228" s="41"/>
      <c r="E228" s="43"/>
      <c r="F228" s="20"/>
    </row>
    <row r="229" spans="1:6" ht="25.5">
      <c r="A229" s="44" t="s">
        <v>463</v>
      </c>
      <c r="B229" s="23" t="s">
        <v>464</v>
      </c>
      <c r="C229" s="41"/>
      <c r="D229" s="41"/>
      <c r="E229" s="43"/>
      <c r="F229" s="20"/>
    </row>
    <row r="230" spans="1:6">
      <c r="A230" s="44" t="s">
        <v>465</v>
      </c>
      <c r="B230" s="23" t="s">
        <v>466</v>
      </c>
      <c r="C230" s="41">
        <v>56</v>
      </c>
      <c r="D230" s="41" t="s">
        <v>338</v>
      </c>
      <c r="E230" s="43"/>
      <c r="F230" s="20">
        <f t="shared" si="3"/>
        <v>0</v>
      </c>
    </row>
    <row r="231" spans="1:6">
      <c r="A231" s="44" t="s">
        <v>467</v>
      </c>
      <c r="B231" s="23" t="s">
        <v>468</v>
      </c>
      <c r="C231" s="41">
        <v>6</v>
      </c>
      <c r="D231" s="41" t="s">
        <v>338</v>
      </c>
      <c r="E231" s="43"/>
      <c r="F231" s="20">
        <f t="shared" si="3"/>
        <v>0</v>
      </c>
    </row>
    <row r="232" spans="1:6" ht="25.5">
      <c r="A232" s="44" t="s">
        <v>469</v>
      </c>
      <c r="B232" s="23" t="s">
        <v>470</v>
      </c>
      <c r="C232" s="41">
        <v>3.2</v>
      </c>
      <c r="D232" s="41" t="s">
        <v>329</v>
      </c>
      <c r="E232" s="43"/>
      <c r="F232" s="20">
        <f t="shared" si="3"/>
        <v>0</v>
      </c>
    </row>
    <row r="233" spans="1:6">
      <c r="A233" s="44" t="s">
        <v>471</v>
      </c>
      <c r="B233" s="23" t="s">
        <v>472</v>
      </c>
      <c r="C233" s="41">
        <v>3</v>
      </c>
      <c r="D233" s="41" t="s">
        <v>338</v>
      </c>
      <c r="E233" s="43"/>
      <c r="F233" s="20">
        <f t="shared" si="3"/>
        <v>0</v>
      </c>
    </row>
    <row r="234" spans="1:6">
      <c r="A234" s="44" t="s">
        <v>473</v>
      </c>
      <c r="B234" s="23" t="s">
        <v>474</v>
      </c>
      <c r="C234" s="41">
        <v>3</v>
      </c>
      <c r="D234" s="41" t="s">
        <v>338</v>
      </c>
      <c r="E234" s="43"/>
      <c r="F234" s="20">
        <f t="shared" si="3"/>
        <v>0</v>
      </c>
    </row>
    <row r="235" spans="1:6">
      <c r="A235" s="44" t="s">
        <v>475</v>
      </c>
      <c r="B235" s="23" t="s">
        <v>476</v>
      </c>
      <c r="C235" s="41">
        <v>2</v>
      </c>
      <c r="D235" s="41" t="s">
        <v>338</v>
      </c>
      <c r="E235" s="43"/>
      <c r="F235" s="20">
        <f t="shared" si="3"/>
        <v>0</v>
      </c>
    </row>
    <row r="236" spans="1:6">
      <c r="A236" s="44" t="s">
        <v>477</v>
      </c>
      <c r="B236" s="23" t="s">
        <v>478</v>
      </c>
      <c r="C236" s="41">
        <v>2</v>
      </c>
      <c r="D236" s="41" t="s">
        <v>338</v>
      </c>
      <c r="E236" s="43"/>
      <c r="F236" s="20">
        <f t="shared" si="3"/>
        <v>0</v>
      </c>
    </row>
    <row r="237" spans="1:6">
      <c r="A237" s="44" t="s">
        <v>479</v>
      </c>
      <c r="B237" s="23" t="s">
        <v>480</v>
      </c>
      <c r="C237" s="41">
        <v>78</v>
      </c>
      <c r="D237" s="41" t="s">
        <v>338</v>
      </c>
      <c r="E237" s="43"/>
      <c r="F237" s="20">
        <f t="shared" si="3"/>
        <v>0</v>
      </c>
    </row>
    <row r="238" spans="1:6">
      <c r="A238" s="44" t="s">
        <v>481</v>
      </c>
      <c r="B238" s="23" t="s">
        <v>482</v>
      </c>
      <c r="C238" s="41">
        <v>8</v>
      </c>
      <c r="D238" s="41" t="s">
        <v>338</v>
      </c>
      <c r="E238" s="43"/>
      <c r="F238" s="20">
        <f t="shared" si="3"/>
        <v>0</v>
      </c>
    </row>
    <row r="239" spans="1:6">
      <c r="A239" s="44" t="s">
        <v>483</v>
      </c>
      <c r="B239" s="23" t="s">
        <v>484</v>
      </c>
      <c r="C239" s="41">
        <v>7</v>
      </c>
      <c r="D239" s="41" t="s">
        <v>338</v>
      </c>
      <c r="E239" s="43"/>
      <c r="F239" s="20">
        <f t="shared" si="3"/>
        <v>0</v>
      </c>
    </row>
    <row r="240" spans="1:6">
      <c r="A240" s="44" t="s">
        <v>485</v>
      </c>
      <c r="B240" s="23" t="s">
        <v>486</v>
      </c>
      <c r="C240" s="41">
        <v>20</v>
      </c>
      <c r="D240" s="41" t="s">
        <v>338</v>
      </c>
      <c r="E240" s="43"/>
      <c r="F240" s="20">
        <f t="shared" si="3"/>
        <v>0</v>
      </c>
    </row>
    <row r="241" spans="1:6">
      <c r="A241" s="44" t="s">
        <v>487</v>
      </c>
      <c r="B241" s="23" t="s">
        <v>488</v>
      </c>
      <c r="C241" s="41">
        <v>1</v>
      </c>
      <c r="D241" s="41" t="s">
        <v>338</v>
      </c>
      <c r="E241" s="43"/>
      <c r="F241" s="20">
        <f t="shared" si="3"/>
        <v>0</v>
      </c>
    </row>
    <row r="242" spans="1:6">
      <c r="A242" s="44" t="s">
        <v>489</v>
      </c>
      <c r="B242" s="23" t="s">
        <v>490</v>
      </c>
      <c r="C242" s="41">
        <v>4</v>
      </c>
      <c r="D242" s="41" t="s">
        <v>338</v>
      </c>
      <c r="E242" s="43"/>
      <c r="F242" s="20">
        <f t="shared" si="3"/>
        <v>0</v>
      </c>
    </row>
    <row r="243" spans="1:6" ht="25.5">
      <c r="A243" s="44" t="s">
        <v>491</v>
      </c>
      <c r="B243" s="23" t="s">
        <v>492</v>
      </c>
      <c r="C243" s="41">
        <v>12</v>
      </c>
      <c r="D243" s="41" t="s">
        <v>338</v>
      </c>
      <c r="E243" s="43"/>
      <c r="F243" s="20">
        <f t="shared" si="3"/>
        <v>0</v>
      </c>
    </row>
    <row r="244" spans="1:6" ht="25.5">
      <c r="A244" s="44" t="s">
        <v>493</v>
      </c>
      <c r="B244" s="23" t="s">
        <v>494</v>
      </c>
      <c r="C244" s="41">
        <v>4</v>
      </c>
      <c r="D244" s="41" t="s">
        <v>338</v>
      </c>
      <c r="E244" s="43"/>
      <c r="F244" s="20">
        <f t="shared" si="3"/>
        <v>0</v>
      </c>
    </row>
    <row r="245" spans="1:6">
      <c r="A245" s="13" t="s">
        <v>495</v>
      </c>
      <c r="B245" s="18" t="s">
        <v>496</v>
      </c>
      <c r="C245" s="41"/>
      <c r="D245" s="41"/>
      <c r="E245" s="41"/>
      <c r="F245" s="20"/>
    </row>
    <row r="246" spans="1:6">
      <c r="A246" s="13" t="s">
        <v>497</v>
      </c>
      <c r="B246" s="18" t="s">
        <v>462</v>
      </c>
      <c r="C246" s="41"/>
      <c r="D246" s="41"/>
      <c r="E246" s="43"/>
      <c r="F246" s="20"/>
    </row>
    <row r="247" spans="1:6" ht="25.5">
      <c r="A247" s="44" t="s">
        <v>498</v>
      </c>
      <c r="B247" s="23" t="s">
        <v>464</v>
      </c>
      <c r="C247" s="41"/>
      <c r="D247" s="41"/>
      <c r="E247" s="43"/>
      <c r="F247" s="20"/>
    </row>
    <row r="248" spans="1:6">
      <c r="A248" s="44" t="s">
        <v>499</v>
      </c>
      <c r="B248" s="23" t="s">
        <v>500</v>
      </c>
      <c r="C248" s="41">
        <v>8</v>
      </c>
      <c r="D248" s="41" t="s">
        <v>338</v>
      </c>
      <c r="E248" s="43"/>
      <c r="F248" s="20">
        <f t="shared" si="3"/>
        <v>0</v>
      </c>
    </row>
    <row r="249" spans="1:6">
      <c r="A249" s="44" t="s">
        <v>501</v>
      </c>
      <c r="B249" s="23" t="s">
        <v>502</v>
      </c>
      <c r="C249" s="41">
        <v>5</v>
      </c>
      <c r="D249" s="41" t="s">
        <v>338</v>
      </c>
      <c r="E249" s="43"/>
      <c r="F249" s="20">
        <f t="shared" si="3"/>
        <v>0</v>
      </c>
    </row>
    <row r="250" spans="1:6">
      <c r="A250" s="44" t="s">
        <v>503</v>
      </c>
      <c r="B250" s="23" t="s">
        <v>504</v>
      </c>
      <c r="C250" s="41">
        <v>2</v>
      </c>
      <c r="D250" s="41" t="s">
        <v>338</v>
      </c>
      <c r="E250" s="43"/>
      <c r="F250" s="20">
        <f t="shared" si="3"/>
        <v>0</v>
      </c>
    </row>
    <row r="251" spans="1:6">
      <c r="A251" s="44" t="s">
        <v>505</v>
      </c>
      <c r="B251" s="23" t="s">
        <v>506</v>
      </c>
      <c r="C251" s="41">
        <v>6</v>
      </c>
      <c r="D251" s="41" t="s">
        <v>338</v>
      </c>
      <c r="E251" s="43"/>
      <c r="F251" s="20">
        <f t="shared" si="3"/>
        <v>0</v>
      </c>
    </row>
    <row r="252" spans="1:6">
      <c r="A252" s="13" t="s">
        <v>507</v>
      </c>
      <c r="B252" s="18" t="s">
        <v>508</v>
      </c>
      <c r="C252" s="41"/>
      <c r="D252" s="41"/>
      <c r="E252" s="41"/>
      <c r="F252" s="20"/>
    </row>
    <row r="253" spans="1:6">
      <c r="A253" s="13" t="s">
        <v>509</v>
      </c>
      <c r="B253" s="18" t="s">
        <v>448</v>
      </c>
      <c r="C253" s="41"/>
      <c r="D253" s="41"/>
      <c r="E253" s="43"/>
      <c r="F253" s="20"/>
    </row>
    <row r="254" spans="1:6">
      <c r="A254" s="44" t="s">
        <v>510</v>
      </c>
      <c r="B254" s="23" t="s">
        <v>511</v>
      </c>
      <c r="C254" s="41"/>
      <c r="D254" s="41"/>
      <c r="E254" s="43"/>
      <c r="F254" s="20"/>
    </row>
    <row r="255" spans="1:6">
      <c r="A255" s="44" t="s">
        <v>512</v>
      </c>
      <c r="B255" s="23" t="s">
        <v>513</v>
      </c>
      <c r="C255" s="41">
        <v>23</v>
      </c>
      <c r="D255" s="41" t="s">
        <v>338</v>
      </c>
      <c r="E255" s="43"/>
      <c r="F255" s="20">
        <f t="shared" si="3"/>
        <v>0</v>
      </c>
    </row>
    <row r="256" spans="1:6">
      <c r="A256" s="44" t="s">
        <v>514</v>
      </c>
      <c r="B256" s="23" t="s">
        <v>515</v>
      </c>
      <c r="C256" s="41"/>
      <c r="D256" s="41"/>
      <c r="E256" s="43"/>
      <c r="F256" s="20"/>
    </row>
    <row r="257" spans="1:6">
      <c r="A257" s="44" t="s">
        <v>516</v>
      </c>
      <c r="B257" s="23" t="s">
        <v>513</v>
      </c>
      <c r="C257" s="41">
        <v>11</v>
      </c>
      <c r="D257" s="41" t="s">
        <v>338</v>
      </c>
      <c r="E257" s="43"/>
      <c r="F257" s="20">
        <f t="shared" si="3"/>
        <v>0</v>
      </c>
    </row>
    <row r="258" spans="1:6" ht="25.5">
      <c r="A258" s="44" t="s">
        <v>517</v>
      </c>
      <c r="B258" s="23" t="s">
        <v>518</v>
      </c>
      <c r="C258" s="41"/>
      <c r="D258" s="41"/>
      <c r="E258" s="43"/>
      <c r="F258" s="20"/>
    </row>
    <row r="259" spans="1:6">
      <c r="A259" s="44" t="s">
        <v>519</v>
      </c>
      <c r="B259" s="23" t="s">
        <v>520</v>
      </c>
      <c r="C259" s="41">
        <v>7</v>
      </c>
      <c r="D259" s="41" t="s">
        <v>338</v>
      </c>
      <c r="E259" s="43"/>
      <c r="F259" s="20">
        <f t="shared" si="3"/>
        <v>0</v>
      </c>
    </row>
    <row r="260" spans="1:6">
      <c r="A260" s="13" t="s">
        <v>521</v>
      </c>
      <c r="B260" s="18" t="s">
        <v>522</v>
      </c>
      <c r="C260" s="41"/>
      <c r="D260" s="41"/>
      <c r="E260" s="42"/>
      <c r="F260" s="20"/>
    </row>
    <row r="261" spans="1:6">
      <c r="A261" s="13" t="s">
        <v>523</v>
      </c>
      <c r="B261" s="18" t="s">
        <v>524</v>
      </c>
      <c r="C261" s="41"/>
      <c r="D261" s="41"/>
      <c r="E261" s="43"/>
      <c r="F261" s="20"/>
    </row>
    <row r="262" spans="1:6" ht="25.5">
      <c r="A262" s="44" t="s">
        <v>525</v>
      </c>
      <c r="B262" s="23" t="s">
        <v>526</v>
      </c>
      <c r="C262" s="41"/>
      <c r="D262" s="41"/>
      <c r="E262" s="43"/>
      <c r="F262" s="20"/>
    </row>
    <row r="263" spans="1:6">
      <c r="A263" s="44" t="s">
        <v>527</v>
      </c>
      <c r="B263" s="23" t="s">
        <v>528</v>
      </c>
      <c r="C263" s="41">
        <v>1</v>
      </c>
      <c r="D263" s="41" t="s">
        <v>338</v>
      </c>
      <c r="E263" s="43"/>
      <c r="F263" s="20">
        <f t="shared" si="3"/>
        <v>0</v>
      </c>
    </row>
    <row r="264" spans="1:6">
      <c r="A264" s="44" t="s">
        <v>529</v>
      </c>
      <c r="B264" s="23" t="s">
        <v>530</v>
      </c>
      <c r="C264" s="41">
        <v>14</v>
      </c>
      <c r="D264" s="41" t="s">
        <v>338</v>
      </c>
      <c r="E264" s="43"/>
      <c r="F264" s="20">
        <f t="shared" ref="F264:F326" si="4">ROUND(C264*E264,2)</f>
        <v>0</v>
      </c>
    </row>
    <row r="265" spans="1:6">
      <c r="A265" s="44" t="s">
        <v>531</v>
      </c>
      <c r="B265" s="23" t="s">
        <v>532</v>
      </c>
      <c r="C265" s="41">
        <v>3</v>
      </c>
      <c r="D265" s="41" t="s">
        <v>338</v>
      </c>
      <c r="E265" s="43"/>
      <c r="F265" s="20">
        <f t="shared" si="4"/>
        <v>0</v>
      </c>
    </row>
    <row r="266" spans="1:6">
      <c r="A266" s="44" t="s">
        <v>533</v>
      </c>
      <c r="B266" s="23" t="s">
        <v>534</v>
      </c>
      <c r="C266" s="41">
        <v>1</v>
      </c>
      <c r="D266" s="41" t="s">
        <v>338</v>
      </c>
      <c r="E266" s="43"/>
      <c r="F266" s="20">
        <f t="shared" si="4"/>
        <v>0</v>
      </c>
    </row>
    <row r="267" spans="1:6">
      <c r="A267" s="13" t="s">
        <v>535</v>
      </c>
      <c r="B267" s="18" t="s">
        <v>536</v>
      </c>
      <c r="C267" s="41"/>
      <c r="D267" s="41"/>
      <c r="E267" s="41"/>
      <c r="F267" s="20"/>
    </row>
    <row r="268" spans="1:6">
      <c r="A268" s="13" t="s">
        <v>537</v>
      </c>
      <c r="B268" s="18" t="s">
        <v>524</v>
      </c>
      <c r="C268" s="41"/>
      <c r="D268" s="41"/>
      <c r="E268" s="43"/>
      <c r="F268" s="20"/>
    </row>
    <row r="269" spans="1:6" ht="25.5">
      <c r="A269" s="44" t="s">
        <v>538</v>
      </c>
      <c r="B269" s="23" t="s">
        <v>526</v>
      </c>
      <c r="C269" s="41"/>
      <c r="D269" s="41"/>
      <c r="E269" s="43"/>
      <c r="F269" s="20"/>
    </row>
    <row r="270" spans="1:6">
      <c r="A270" s="44" t="s">
        <v>539</v>
      </c>
      <c r="B270" s="23" t="s">
        <v>540</v>
      </c>
      <c r="C270" s="41">
        <v>1</v>
      </c>
      <c r="D270" s="41" t="s">
        <v>338</v>
      </c>
      <c r="E270" s="43"/>
      <c r="F270" s="20">
        <f t="shared" si="4"/>
        <v>0</v>
      </c>
    </row>
    <row r="271" spans="1:6">
      <c r="A271" s="44" t="s">
        <v>541</v>
      </c>
      <c r="B271" s="23" t="s">
        <v>542</v>
      </c>
      <c r="C271" s="41">
        <v>8</v>
      </c>
      <c r="D271" s="41" t="s">
        <v>338</v>
      </c>
      <c r="E271" s="43"/>
      <c r="F271" s="20">
        <f t="shared" si="4"/>
        <v>0</v>
      </c>
    </row>
    <row r="272" spans="1:6">
      <c r="A272" s="44" t="s">
        <v>543</v>
      </c>
      <c r="B272" s="23" t="s">
        <v>544</v>
      </c>
      <c r="C272" s="41">
        <v>1</v>
      </c>
      <c r="D272" s="41" t="s">
        <v>338</v>
      </c>
      <c r="E272" s="43"/>
      <c r="F272" s="20">
        <f t="shared" si="4"/>
        <v>0</v>
      </c>
    </row>
    <row r="273" spans="1:6">
      <c r="A273" s="44" t="s">
        <v>545</v>
      </c>
      <c r="B273" s="23" t="s">
        <v>546</v>
      </c>
      <c r="C273" s="41">
        <v>1</v>
      </c>
      <c r="D273" s="41" t="s">
        <v>338</v>
      </c>
      <c r="E273" s="43"/>
      <c r="F273" s="20">
        <f t="shared" si="4"/>
        <v>0</v>
      </c>
    </row>
    <row r="274" spans="1:6">
      <c r="A274" s="13" t="s">
        <v>547</v>
      </c>
      <c r="B274" s="18" t="s">
        <v>548</v>
      </c>
      <c r="C274" s="41"/>
      <c r="D274" s="41"/>
      <c r="E274" s="41"/>
      <c r="F274" s="20"/>
    </row>
    <row r="275" spans="1:6">
      <c r="A275" s="13" t="s">
        <v>549</v>
      </c>
      <c r="B275" s="18" t="s">
        <v>550</v>
      </c>
      <c r="C275" s="41"/>
      <c r="D275" s="41"/>
      <c r="E275" s="43"/>
      <c r="F275" s="20"/>
    </row>
    <row r="276" spans="1:6">
      <c r="A276" s="44" t="s">
        <v>551</v>
      </c>
      <c r="B276" s="23" t="s">
        <v>552</v>
      </c>
      <c r="C276" s="41">
        <v>1</v>
      </c>
      <c r="D276" s="41" t="s">
        <v>109</v>
      </c>
      <c r="E276" s="43"/>
      <c r="F276" s="20">
        <f t="shared" si="4"/>
        <v>0</v>
      </c>
    </row>
    <row r="277" spans="1:6">
      <c r="A277" s="44" t="s">
        <v>553</v>
      </c>
      <c r="B277" s="23" t="s">
        <v>554</v>
      </c>
      <c r="C277" s="41">
        <v>4</v>
      </c>
      <c r="D277" s="41" t="s">
        <v>109</v>
      </c>
      <c r="E277" s="43"/>
      <c r="F277" s="20">
        <f t="shared" si="4"/>
        <v>0</v>
      </c>
    </row>
    <row r="278" spans="1:6" ht="25.5">
      <c r="A278" s="44" t="s">
        <v>555</v>
      </c>
      <c r="B278" s="23" t="s">
        <v>556</v>
      </c>
      <c r="C278" s="41">
        <v>1</v>
      </c>
      <c r="D278" s="41" t="s">
        <v>109</v>
      </c>
      <c r="E278" s="43"/>
      <c r="F278" s="20">
        <f t="shared" si="4"/>
        <v>0</v>
      </c>
    </row>
    <row r="279" spans="1:6" ht="18" customHeight="1">
      <c r="A279" s="44" t="s">
        <v>557</v>
      </c>
      <c r="B279" s="23" t="s">
        <v>558</v>
      </c>
      <c r="C279" s="41">
        <v>5</v>
      </c>
      <c r="D279" s="41" t="s">
        <v>109</v>
      </c>
      <c r="E279" s="43"/>
      <c r="F279" s="20">
        <f t="shared" si="4"/>
        <v>0</v>
      </c>
    </row>
    <row r="280" spans="1:6">
      <c r="A280" s="13" t="s">
        <v>559</v>
      </c>
      <c r="B280" s="18" t="s">
        <v>560</v>
      </c>
      <c r="C280" s="41"/>
      <c r="D280" s="41"/>
      <c r="E280" s="43"/>
      <c r="F280" s="20"/>
    </row>
    <row r="281" spans="1:6">
      <c r="A281" s="44" t="s">
        <v>561</v>
      </c>
      <c r="B281" s="23" t="s">
        <v>562</v>
      </c>
      <c r="C281" s="41"/>
      <c r="D281" s="41"/>
      <c r="E281" s="43"/>
      <c r="F281" s="20"/>
    </row>
    <row r="282" spans="1:6">
      <c r="A282" s="44" t="s">
        <v>563</v>
      </c>
      <c r="B282" s="23" t="s">
        <v>564</v>
      </c>
      <c r="C282" s="41">
        <v>1</v>
      </c>
      <c r="D282" s="41" t="s">
        <v>109</v>
      </c>
      <c r="E282" s="43"/>
      <c r="F282" s="20">
        <f t="shared" si="4"/>
        <v>0</v>
      </c>
    </row>
    <row r="283" spans="1:6">
      <c r="A283" s="24">
        <v>4</v>
      </c>
      <c r="B283" s="18" t="s">
        <v>20</v>
      </c>
      <c r="C283" s="28"/>
      <c r="D283" s="28"/>
      <c r="E283" s="29"/>
      <c r="F283" s="20"/>
    </row>
    <row r="284" spans="1:6">
      <c r="A284" s="24" t="s">
        <v>565</v>
      </c>
      <c r="B284" s="18" t="s">
        <v>566</v>
      </c>
      <c r="C284" s="19"/>
      <c r="D284" s="19"/>
      <c r="E284" s="45"/>
      <c r="F284" s="20"/>
    </row>
    <row r="285" spans="1:6" ht="76.5">
      <c r="A285" s="24" t="s">
        <v>567</v>
      </c>
      <c r="B285" s="23" t="s">
        <v>568</v>
      </c>
      <c r="C285" s="19"/>
      <c r="D285" s="19"/>
      <c r="E285" s="45"/>
      <c r="F285" s="20"/>
    </row>
    <row r="286" spans="1:6">
      <c r="A286" s="24" t="s">
        <v>569</v>
      </c>
      <c r="B286" s="23" t="s">
        <v>570</v>
      </c>
      <c r="C286" s="19">
        <v>175</v>
      </c>
      <c r="D286" s="19" t="s">
        <v>329</v>
      </c>
      <c r="E286" s="34"/>
      <c r="F286" s="20">
        <f t="shared" si="4"/>
        <v>0</v>
      </c>
    </row>
    <row r="287" spans="1:6">
      <c r="A287" s="24" t="s">
        <v>571</v>
      </c>
      <c r="B287" s="23" t="s">
        <v>572</v>
      </c>
      <c r="C287" s="19">
        <v>25</v>
      </c>
      <c r="D287" s="19" t="s">
        <v>329</v>
      </c>
      <c r="E287" s="34"/>
      <c r="F287" s="20">
        <f t="shared" si="4"/>
        <v>0</v>
      </c>
    </row>
    <row r="288" spans="1:6">
      <c r="A288" s="24" t="s">
        <v>573</v>
      </c>
      <c r="B288" s="23" t="s">
        <v>574</v>
      </c>
      <c r="C288" s="19">
        <v>20</v>
      </c>
      <c r="D288" s="19" t="s">
        <v>329</v>
      </c>
      <c r="E288" s="34"/>
      <c r="F288" s="20">
        <f t="shared" si="4"/>
        <v>0</v>
      </c>
    </row>
    <row r="289" spans="1:6">
      <c r="A289" s="24" t="s">
        <v>575</v>
      </c>
      <c r="B289" s="18" t="s">
        <v>576</v>
      </c>
      <c r="C289" s="19"/>
      <c r="D289" s="19"/>
      <c r="E289" s="34"/>
      <c r="F289" s="20"/>
    </row>
    <row r="290" spans="1:6">
      <c r="A290" s="24" t="s">
        <v>577</v>
      </c>
      <c r="B290" s="23" t="s">
        <v>578</v>
      </c>
      <c r="C290" s="19"/>
      <c r="D290" s="19"/>
      <c r="E290" s="34"/>
      <c r="F290" s="20"/>
    </row>
    <row r="291" spans="1:6" ht="25.5">
      <c r="A291" s="24" t="s">
        <v>579</v>
      </c>
      <c r="B291" s="23" t="s">
        <v>580</v>
      </c>
      <c r="C291" s="19">
        <v>32</v>
      </c>
      <c r="D291" s="19" t="s">
        <v>329</v>
      </c>
      <c r="E291" s="34"/>
      <c r="F291" s="20">
        <f t="shared" si="4"/>
        <v>0</v>
      </c>
    </row>
    <row r="292" spans="1:6" ht="25.5">
      <c r="A292" s="24" t="s">
        <v>581</v>
      </c>
      <c r="B292" s="23" t="s">
        <v>582</v>
      </c>
      <c r="C292" s="19">
        <v>410</v>
      </c>
      <c r="D292" s="19" t="s">
        <v>329</v>
      </c>
      <c r="E292" s="34"/>
      <c r="F292" s="20">
        <f t="shared" si="4"/>
        <v>0</v>
      </c>
    </row>
    <row r="293" spans="1:6">
      <c r="A293" s="24" t="s">
        <v>583</v>
      </c>
      <c r="B293" s="23" t="s">
        <v>584</v>
      </c>
      <c r="C293" s="19">
        <v>15</v>
      </c>
      <c r="D293" s="19" t="s">
        <v>329</v>
      </c>
      <c r="E293" s="34"/>
      <c r="F293" s="20">
        <f t="shared" si="4"/>
        <v>0</v>
      </c>
    </row>
    <row r="294" spans="1:6">
      <c r="A294" s="24" t="s">
        <v>585</v>
      </c>
      <c r="B294" s="23" t="s">
        <v>586</v>
      </c>
      <c r="C294" s="19"/>
      <c r="D294" s="19"/>
      <c r="E294" s="34"/>
      <c r="F294" s="20"/>
    </row>
    <row r="295" spans="1:6" ht="25.5">
      <c r="A295" s="24" t="s">
        <v>587</v>
      </c>
      <c r="B295" s="23" t="s">
        <v>582</v>
      </c>
      <c r="C295" s="19">
        <v>6</v>
      </c>
      <c r="D295" s="19" t="s">
        <v>329</v>
      </c>
      <c r="E295" s="34"/>
      <c r="F295" s="20">
        <f t="shared" si="4"/>
        <v>0</v>
      </c>
    </row>
    <row r="296" spans="1:6">
      <c r="A296" s="24" t="s">
        <v>588</v>
      </c>
      <c r="B296" s="18" t="s">
        <v>589</v>
      </c>
      <c r="C296" s="19"/>
      <c r="D296" s="19"/>
      <c r="E296" s="34"/>
      <c r="F296" s="20"/>
    </row>
    <row r="297" spans="1:6">
      <c r="A297" s="24" t="s">
        <v>590</v>
      </c>
      <c r="B297" s="23" t="s">
        <v>511</v>
      </c>
      <c r="C297" s="19"/>
      <c r="D297" s="19"/>
      <c r="E297" s="34"/>
      <c r="F297" s="20"/>
    </row>
    <row r="298" spans="1:6">
      <c r="A298" s="24" t="s">
        <v>591</v>
      </c>
      <c r="B298" s="23" t="s">
        <v>592</v>
      </c>
      <c r="C298" s="19">
        <v>3</v>
      </c>
      <c r="D298" s="19" t="s">
        <v>33</v>
      </c>
      <c r="E298" s="34"/>
      <c r="F298" s="20">
        <f t="shared" si="4"/>
        <v>0</v>
      </c>
    </row>
    <row r="299" spans="1:6">
      <c r="A299" s="24" t="s">
        <v>593</v>
      </c>
      <c r="B299" s="23" t="s">
        <v>594</v>
      </c>
      <c r="C299" s="19">
        <v>1</v>
      </c>
      <c r="D299" s="19" t="s">
        <v>33</v>
      </c>
      <c r="E299" s="34"/>
      <c r="F299" s="20">
        <f t="shared" si="4"/>
        <v>0</v>
      </c>
    </row>
    <row r="300" spans="1:6">
      <c r="A300" s="24" t="s">
        <v>595</v>
      </c>
      <c r="B300" s="18" t="s">
        <v>596</v>
      </c>
      <c r="C300" s="19"/>
      <c r="D300" s="19"/>
      <c r="E300" s="34"/>
      <c r="F300" s="20"/>
    </row>
    <row r="301" spans="1:6" ht="25.5">
      <c r="A301" s="24" t="s">
        <v>597</v>
      </c>
      <c r="B301" s="23" t="s">
        <v>598</v>
      </c>
      <c r="C301" s="19"/>
      <c r="D301" s="19"/>
      <c r="E301" s="34"/>
      <c r="F301" s="20"/>
    </row>
    <row r="302" spans="1:6">
      <c r="A302" s="24" t="s">
        <v>599</v>
      </c>
      <c r="B302" s="23" t="s">
        <v>600</v>
      </c>
      <c r="C302" s="19">
        <v>1</v>
      </c>
      <c r="D302" s="19" t="s">
        <v>33</v>
      </c>
      <c r="E302" s="34"/>
      <c r="F302" s="20">
        <f t="shared" si="4"/>
        <v>0</v>
      </c>
    </row>
    <row r="303" spans="1:6">
      <c r="A303" s="24" t="s">
        <v>601</v>
      </c>
      <c r="B303" s="23" t="s">
        <v>602</v>
      </c>
      <c r="C303" s="19">
        <v>4</v>
      </c>
      <c r="D303" s="19" t="s">
        <v>33</v>
      </c>
      <c r="E303" s="34"/>
      <c r="F303" s="20">
        <f t="shared" si="4"/>
        <v>0</v>
      </c>
    </row>
    <row r="304" spans="1:6">
      <c r="A304" s="24" t="s">
        <v>603</v>
      </c>
      <c r="B304" s="23" t="s">
        <v>604</v>
      </c>
      <c r="C304" s="19">
        <v>2</v>
      </c>
      <c r="D304" s="19" t="s">
        <v>33</v>
      </c>
      <c r="E304" s="34"/>
      <c r="F304" s="20">
        <f t="shared" si="4"/>
        <v>0</v>
      </c>
    </row>
    <row r="305" spans="1:6">
      <c r="A305" s="24" t="s">
        <v>605</v>
      </c>
      <c r="B305" s="23" t="s">
        <v>606</v>
      </c>
      <c r="C305" s="19">
        <v>2</v>
      </c>
      <c r="D305" s="19" t="s">
        <v>33</v>
      </c>
      <c r="E305" s="34"/>
      <c r="F305" s="20">
        <f t="shared" si="4"/>
        <v>0</v>
      </c>
    </row>
    <row r="306" spans="1:6">
      <c r="A306" s="24" t="s">
        <v>607</v>
      </c>
      <c r="B306" s="23" t="s">
        <v>608</v>
      </c>
      <c r="C306" s="19">
        <v>1</v>
      </c>
      <c r="D306" s="19" t="s">
        <v>33</v>
      </c>
      <c r="E306" s="34"/>
      <c r="F306" s="20">
        <f t="shared" si="4"/>
        <v>0</v>
      </c>
    </row>
    <row r="307" spans="1:6">
      <c r="A307" s="24" t="s">
        <v>609</v>
      </c>
      <c r="B307" s="23" t="s">
        <v>610</v>
      </c>
      <c r="C307" s="19">
        <v>8</v>
      </c>
      <c r="D307" s="19" t="s">
        <v>33</v>
      </c>
      <c r="E307" s="34"/>
      <c r="F307" s="20">
        <f t="shared" si="4"/>
        <v>0</v>
      </c>
    </row>
    <row r="308" spans="1:6">
      <c r="A308" s="24" t="s">
        <v>611</v>
      </c>
      <c r="B308" s="23" t="s">
        <v>612</v>
      </c>
      <c r="C308" s="19">
        <v>2</v>
      </c>
      <c r="D308" s="19" t="s">
        <v>33</v>
      </c>
      <c r="E308" s="34"/>
      <c r="F308" s="20">
        <f t="shared" si="4"/>
        <v>0</v>
      </c>
    </row>
    <row r="309" spans="1:6">
      <c r="A309" s="24" t="s">
        <v>613</v>
      </c>
      <c r="B309" s="23" t="s">
        <v>614</v>
      </c>
      <c r="C309" s="19">
        <v>1</v>
      </c>
      <c r="D309" s="19" t="s">
        <v>33</v>
      </c>
      <c r="E309" s="34"/>
      <c r="F309" s="20">
        <f t="shared" si="4"/>
        <v>0</v>
      </c>
    </row>
    <row r="310" spans="1:6">
      <c r="A310" s="24" t="s">
        <v>615</v>
      </c>
      <c r="B310" s="23" t="s">
        <v>616</v>
      </c>
      <c r="C310" s="19">
        <v>1</v>
      </c>
      <c r="D310" s="19" t="s">
        <v>33</v>
      </c>
      <c r="E310" s="34"/>
      <c r="F310" s="20">
        <f t="shared" si="4"/>
        <v>0</v>
      </c>
    </row>
    <row r="311" spans="1:6">
      <c r="A311" s="24" t="s">
        <v>617</v>
      </c>
      <c r="B311" s="18" t="s">
        <v>560</v>
      </c>
      <c r="C311" s="19"/>
      <c r="D311" s="19"/>
      <c r="E311" s="34"/>
      <c r="F311" s="20"/>
    </row>
    <row r="312" spans="1:6" ht="25.5">
      <c r="A312" s="24" t="s">
        <v>618</v>
      </c>
      <c r="B312" s="23" t="s">
        <v>619</v>
      </c>
      <c r="C312" s="19">
        <v>1</v>
      </c>
      <c r="D312" s="19" t="s">
        <v>33</v>
      </c>
      <c r="E312" s="34"/>
      <c r="F312" s="20">
        <f t="shared" si="4"/>
        <v>0</v>
      </c>
    </row>
    <row r="313" spans="1:6" ht="102">
      <c r="A313" s="24" t="s">
        <v>620</v>
      </c>
      <c r="B313" s="23" t="s">
        <v>621</v>
      </c>
      <c r="C313" s="19">
        <v>1</v>
      </c>
      <c r="D313" s="19" t="s">
        <v>33</v>
      </c>
      <c r="E313" s="34"/>
      <c r="F313" s="20">
        <f t="shared" si="4"/>
        <v>0</v>
      </c>
    </row>
    <row r="314" spans="1:6" ht="25.5">
      <c r="A314" s="24" t="s">
        <v>622</v>
      </c>
      <c r="B314" s="23" t="s">
        <v>623</v>
      </c>
      <c r="C314" s="19">
        <v>1</v>
      </c>
      <c r="D314" s="19" t="s">
        <v>33</v>
      </c>
      <c r="E314" s="34"/>
      <c r="F314" s="20">
        <f t="shared" si="4"/>
        <v>0</v>
      </c>
    </row>
    <row r="315" spans="1:6" s="3" customFormat="1">
      <c r="A315" s="24">
        <v>7</v>
      </c>
      <c r="B315" s="18" t="s">
        <v>21</v>
      </c>
      <c r="C315" s="28"/>
      <c r="D315" s="28"/>
      <c r="E315" s="29"/>
      <c r="F315" s="20"/>
    </row>
    <row r="316" spans="1:6" s="3" customFormat="1">
      <c r="A316" s="13" t="s">
        <v>624</v>
      </c>
      <c r="B316" s="14" t="s">
        <v>625</v>
      </c>
      <c r="C316" s="46"/>
      <c r="D316" s="46"/>
      <c r="E316" s="47"/>
      <c r="F316" s="20"/>
    </row>
    <row r="317" spans="1:6" s="3" customFormat="1">
      <c r="A317" s="13" t="s">
        <v>626</v>
      </c>
      <c r="B317" s="48" t="s">
        <v>627</v>
      </c>
      <c r="C317" s="46"/>
      <c r="D317" s="46"/>
      <c r="E317" s="47"/>
      <c r="F317" s="20"/>
    </row>
    <row r="318" spans="1:6" s="3" customFormat="1" ht="38.25">
      <c r="A318" s="13" t="s">
        <v>628</v>
      </c>
      <c r="B318" s="48" t="s">
        <v>629</v>
      </c>
      <c r="C318" s="46"/>
      <c r="D318" s="46"/>
      <c r="E318" s="47"/>
      <c r="F318" s="20"/>
    </row>
    <row r="319" spans="1:6" s="3" customFormat="1">
      <c r="A319" s="13" t="s">
        <v>630</v>
      </c>
      <c r="B319" s="48" t="s">
        <v>631</v>
      </c>
      <c r="C319" s="46">
        <v>4</v>
      </c>
      <c r="D319" s="46" t="s">
        <v>338</v>
      </c>
      <c r="E319" s="47"/>
      <c r="F319" s="20">
        <f t="shared" si="4"/>
        <v>0</v>
      </c>
    </row>
    <row r="320" spans="1:6" s="3" customFormat="1">
      <c r="A320" s="13" t="s">
        <v>632</v>
      </c>
      <c r="B320" s="48" t="s">
        <v>633</v>
      </c>
      <c r="C320" s="46">
        <v>4</v>
      </c>
      <c r="D320" s="46" t="s">
        <v>338</v>
      </c>
      <c r="E320" s="47"/>
      <c r="F320" s="20">
        <f t="shared" si="4"/>
        <v>0</v>
      </c>
    </row>
    <row r="321" spans="1:6" s="3" customFormat="1">
      <c r="A321" s="13" t="s">
        <v>634</v>
      </c>
      <c r="B321" s="14" t="s">
        <v>635</v>
      </c>
      <c r="C321" s="46"/>
      <c r="D321" s="46"/>
      <c r="E321" s="47"/>
      <c r="F321" s="20"/>
    </row>
    <row r="322" spans="1:6" s="3" customFormat="1">
      <c r="A322" s="13" t="s">
        <v>636</v>
      </c>
      <c r="B322" s="48" t="s">
        <v>637</v>
      </c>
      <c r="C322" s="46"/>
      <c r="D322" s="46"/>
      <c r="E322" s="47"/>
      <c r="F322" s="20"/>
    </row>
    <row r="323" spans="1:6" s="3" customFormat="1" ht="39" customHeight="1">
      <c r="A323" s="13" t="s">
        <v>638</v>
      </c>
      <c r="B323" s="48" t="s">
        <v>639</v>
      </c>
      <c r="C323" s="46"/>
      <c r="D323" s="46"/>
      <c r="E323" s="47"/>
      <c r="F323" s="20"/>
    </row>
    <row r="324" spans="1:6" s="3" customFormat="1">
      <c r="A324" s="13" t="s">
        <v>640</v>
      </c>
      <c r="B324" s="48" t="s">
        <v>641</v>
      </c>
      <c r="C324" s="46">
        <v>5</v>
      </c>
      <c r="D324" s="46" t="s">
        <v>338</v>
      </c>
      <c r="E324" s="47"/>
      <c r="F324" s="20">
        <f t="shared" si="4"/>
        <v>0</v>
      </c>
    </row>
    <row r="325" spans="1:6" s="3" customFormat="1">
      <c r="A325" s="13" t="s">
        <v>642</v>
      </c>
      <c r="B325" s="48" t="s">
        <v>643</v>
      </c>
      <c r="C325" s="46">
        <v>14</v>
      </c>
      <c r="D325" s="46" t="s">
        <v>338</v>
      </c>
      <c r="E325" s="47"/>
      <c r="F325" s="20">
        <f t="shared" si="4"/>
        <v>0</v>
      </c>
    </row>
    <row r="326" spans="1:6" s="3" customFormat="1">
      <c r="A326" s="13" t="s">
        <v>644</v>
      </c>
      <c r="B326" s="48" t="s">
        <v>645</v>
      </c>
      <c r="C326" s="46">
        <v>2</v>
      </c>
      <c r="D326" s="46" t="s">
        <v>338</v>
      </c>
      <c r="E326" s="47"/>
      <c r="F326" s="20">
        <f t="shared" si="4"/>
        <v>0</v>
      </c>
    </row>
    <row r="327" spans="1:6" s="3" customFormat="1">
      <c r="A327" s="13" t="s">
        <v>646</v>
      </c>
      <c r="B327" s="48" t="s">
        <v>647</v>
      </c>
      <c r="C327" s="46"/>
      <c r="D327" s="46"/>
      <c r="E327" s="47"/>
      <c r="F327" s="20"/>
    </row>
    <row r="328" spans="1:6" s="3" customFormat="1" ht="51">
      <c r="A328" s="13" t="s">
        <v>648</v>
      </c>
      <c r="B328" s="48" t="s">
        <v>649</v>
      </c>
      <c r="C328" s="46"/>
      <c r="D328" s="46"/>
      <c r="E328" s="47"/>
      <c r="F328" s="20"/>
    </row>
    <row r="329" spans="1:6" s="3" customFormat="1">
      <c r="A329" s="13" t="s">
        <v>650</v>
      </c>
      <c r="B329" s="48" t="s">
        <v>651</v>
      </c>
      <c r="C329" s="46">
        <v>8</v>
      </c>
      <c r="D329" s="46" t="s">
        <v>338</v>
      </c>
      <c r="E329" s="47"/>
      <c r="F329" s="20">
        <f t="shared" ref="F329:F346" si="5">ROUND(C329*E329,2)</f>
        <v>0</v>
      </c>
    </row>
    <row r="330" spans="1:6" s="3" customFormat="1">
      <c r="A330" s="13" t="s">
        <v>652</v>
      </c>
      <c r="B330" s="48" t="s">
        <v>653</v>
      </c>
      <c r="C330" s="46">
        <v>4</v>
      </c>
      <c r="D330" s="46" t="s">
        <v>338</v>
      </c>
      <c r="E330" s="47"/>
      <c r="F330" s="20">
        <f t="shared" si="5"/>
        <v>0</v>
      </c>
    </row>
    <row r="331" spans="1:6" s="3" customFormat="1">
      <c r="A331" s="13" t="s">
        <v>654</v>
      </c>
      <c r="B331" s="48" t="s">
        <v>655</v>
      </c>
      <c r="C331" s="46">
        <v>4</v>
      </c>
      <c r="D331" s="46" t="s">
        <v>338</v>
      </c>
      <c r="E331" s="47"/>
      <c r="F331" s="20">
        <f t="shared" si="5"/>
        <v>0</v>
      </c>
    </row>
    <row r="332" spans="1:6" s="3" customFormat="1">
      <c r="A332" s="13" t="s">
        <v>656</v>
      </c>
      <c r="B332" s="48" t="s">
        <v>657</v>
      </c>
      <c r="C332" s="46">
        <v>3</v>
      </c>
      <c r="D332" s="46" t="s">
        <v>338</v>
      </c>
      <c r="E332" s="47"/>
      <c r="F332" s="20">
        <f t="shared" si="5"/>
        <v>0</v>
      </c>
    </row>
    <row r="333" spans="1:6" s="3" customFormat="1">
      <c r="A333" s="13" t="s">
        <v>658</v>
      </c>
      <c r="B333" s="48" t="s">
        <v>659</v>
      </c>
      <c r="C333" s="46">
        <v>1</v>
      </c>
      <c r="D333" s="46" t="s">
        <v>338</v>
      </c>
      <c r="E333" s="47"/>
      <c r="F333" s="20">
        <f t="shared" si="5"/>
        <v>0</v>
      </c>
    </row>
    <row r="334" spans="1:6" s="3" customFormat="1">
      <c r="A334" s="13" t="s">
        <v>660</v>
      </c>
      <c r="B334" s="48" t="s">
        <v>661</v>
      </c>
      <c r="C334" s="46">
        <v>1</v>
      </c>
      <c r="D334" s="46" t="s">
        <v>338</v>
      </c>
      <c r="E334" s="47"/>
      <c r="F334" s="20">
        <f t="shared" si="5"/>
        <v>0</v>
      </c>
    </row>
    <row r="335" spans="1:6" s="3" customFormat="1">
      <c r="A335" s="13" t="s">
        <v>662</v>
      </c>
      <c r="B335" s="48" t="s">
        <v>663</v>
      </c>
      <c r="C335" s="46">
        <v>1</v>
      </c>
      <c r="D335" s="46" t="s">
        <v>338</v>
      </c>
      <c r="E335" s="47"/>
      <c r="F335" s="20">
        <f t="shared" si="5"/>
        <v>0</v>
      </c>
    </row>
    <row r="336" spans="1:6" s="3" customFormat="1">
      <c r="A336" s="13" t="s">
        <v>664</v>
      </c>
      <c r="B336" s="48" t="s">
        <v>665</v>
      </c>
      <c r="C336" s="46"/>
      <c r="D336" s="46"/>
      <c r="E336" s="47"/>
      <c r="F336" s="20"/>
    </row>
    <row r="337" spans="1:7" s="3" customFormat="1" ht="51">
      <c r="A337" s="13" t="s">
        <v>666</v>
      </c>
      <c r="B337" s="48" t="s">
        <v>667</v>
      </c>
      <c r="C337" s="46"/>
      <c r="D337" s="46"/>
      <c r="E337" s="47"/>
      <c r="F337" s="20"/>
    </row>
    <row r="338" spans="1:7" s="3" customFormat="1">
      <c r="A338" s="13" t="s">
        <v>668</v>
      </c>
      <c r="B338" s="48" t="s">
        <v>669</v>
      </c>
      <c r="C338" s="46">
        <v>1</v>
      </c>
      <c r="D338" s="46" t="s">
        <v>338</v>
      </c>
      <c r="E338" s="47"/>
      <c r="F338" s="20">
        <f t="shared" si="5"/>
        <v>0</v>
      </c>
    </row>
    <row r="339" spans="1:7" s="3" customFormat="1">
      <c r="A339" s="13" t="s">
        <v>670</v>
      </c>
      <c r="B339" s="48" t="s">
        <v>671</v>
      </c>
      <c r="C339" s="46"/>
      <c r="D339" s="46"/>
      <c r="E339" s="47"/>
      <c r="F339" s="20"/>
    </row>
    <row r="340" spans="1:7" s="3" customFormat="1" ht="51">
      <c r="A340" s="13" t="s">
        <v>672</v>
      </c>
      <c r="B340" s="48" t="s">
        <v>673</v>
      </c>
      <c r="C340" s="46"/>
      <c r="D340" s="46"/>
      <c r="E340" s="47"/>
      <c r="F340" s="20"/>
    </row>
    <row r="341" spans="1:7" s="3" customFormat="1">
      <c r="A341" s="13" t="s">
        <v>674</v>
      </c>
      <c r="B341" s="48" t="s">
        <v>675</v>
      </c>
      <c r="C341" s="46">
        <v>1</v>
      </c>
      <c r="D341" s="46" t="s">
        <v>338</v>
      </c>
      <c r="E341" s="47"/>
      <c r="F341" s="20">
        <f t="shared" si="5"/>
        <v>0</v>
      </c>
    </row>
    <row r="342" spans="1:7" s="3" customFormat="1">
      <c r="A342" s="13" t="s">
        <v>676</v>
      </c>
      <c r="B342" s="48" t="s">
        <v>677</v>
      </c>
      <c r="C342" s="46">
        <v>3</v>
      </c>
      <c r="D342" s="46" t="s">
        <v>338</v>
      </c>
      <c r="E342" s="47"/>
      <c r="F342" s="20">
        <f t="shared" si="5"/>
        <v>0</v>
      </c>
    </row>
    <row r="343" spans="1:7" s="3" customFormat="1">
      <c r="A343" s="13" t="s">
        <v>678</v>
      </c>
      <c r="B343" s="48" t="s">
        <v>679</v>
      </c>
      <c r="C343" s="46">
        <v>1</v>
      </c>
      <c r="D343" s="46" t="s">
        <v>338</v>
      </c>
      <c r="E343" s="47"/>
      <c r="F343" s="20">
        <f t="shared" si="5"/>
        <v>0</v>
      </c>
    </row>
    <row r="344" spans="1:7" s="3" customFormat="1">
      <c r="A344" s="13" t="s">
        <v>680</v>
      </c>
      <c r="B344" s="14" t="s">
        <v>17</v>
      </c>
      <c r="C344" s="46"/>
      <c r="D344" s="46"/>
      <c r="E344" s="47"/>
      <c r="F344" s="20"/>
    </row>
    <row r="345" spans="1:7" s="3" customFormat="1">
      <c r="A345" s="13" t="s">
        <v>681</v>
      </c>
      <c r="B345" s="48" t="s">
        <v>682</v>
      </c>
      <c r="C345" s="46"/>
      <c r="D345" s="46"/>
      <c r="E345" s="47"/>
      <c r="F345" s="20"/>
    </row>
    <row r="346" spans="1:7" s="3" customFormat="1" ht="102">
      <c r="A346" s="13" t="s">
        <v>683</v>
      </c>
      <c r="B346" s="48" t="s">
        <v>684</v>
      </c>
      <c r="C346" s="46">
        <v>1</v>
      </c>
      <c r="D346" s="46" t="s">
        <v>109</v>
      </c>
      <c r="E346" s="47"/>
      <c r="F346" s="20">
        <f t="shared" si="5"/>
        <v>0</v>
      </c>
    </row>
    <row r="347" spans="1:7" ht="12.75" customHeight="1">
      <c r="E347" s="6" t="s">
        <v>685</v>
      </c>
      <c r="F347" s="20">
        <f>SUM(F7:F346)</f>
        <v>0</v>
      </c>
      <c r="G347" s="99"/>
    </row>
  </sheetData>
  <mergeCells count="2">
    <mergeCell ref="A2:F2"/>
    <mergeCell ref="A1:F1"/>
  </mergeCells>
  <printOptions horizontalCentered="1"/>
  <pageMargins left="0.39370078740157483" right="0.19685039370078741" top="0.39370078740157483" bottom="0.19685039370078741" header="0.31496062992125984" footer="0.31496062992125984"/>
  <pageSetup paperSize="9" scale="79"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5</vt:i4>
      </vt:variant>
    </vt:vector>
  </HeadingPairs>
  <TitlesOfParts>
    <vt:vector size="7" baseType="lpstr">
      <vt:lpstr>RESUMO</vt:lpstr>
      <vt:lpstr>EstimativaOrcamental</vt:lpstr>
      <vt:lpstr>EstimativaOrcamental!Orç_2218P</vt:lpstr>
      <vt:lpstr>EstimativaOrcamental!Print_Area</vt:lpstr>
      <vt:lpstr>RESUMO!Print_Area</vt:lpstr>
      <vt:lpstr>EstimativaOrcamental!Print_Titles</vt:lpstr>
      <vt:lpstr>RESUMO!Print_Titles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Patrícia Piteira</dc:creator>
  <cp:lastModifiedBy>Cláudia Cardeira</cp:lastModifiedBy>
  <cp:lastPrinted>2022-01-06T16:14:28Z</cp:lastPrinted>
  <dcterms:created xsi:type="dcterms:W3CDTF">2019-08-09T14:09:00Z</dcterms:created>
  <dcterms:modified xsi:type="dcterms:W3CDTF">2022-03-22T10:45:01Z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2070-11.2.0.9984</vt:lpwstr>
  </property>
</Properties>
</file>