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6E96306B-9D92-4A7A-AF7B-465F80A97B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QT" sheetId="2" r:id="rId1"/>
  </sheets>
  <definedNames>
    <definedName name="_xlnm.Print_Area" localSheetId="0">MQT!$A$1:$K$25</definedName>
    <definedName name="_xlnm.Print_Titles" localSheetId="0">MQT!$9:$11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9" i="2" l="1"/>
  <c r="H18" i="2"/>
  <c r="H17" i="2"/>
  <c r="H16" i="2"/>
  <c r="H15" i="2"/>
  <c r="H14" i="2"/>
  <c r="H13" i="2"/>
  <c r="H12" i="2"/>
  <c r="J13" i="2" l="1"/>
  <c r="J14" i="2"/>
  <c r="J15" i="2"/>
  <c r="J16" i="2"/>
  <c r="J17" i="2"/>
  <c r="J18" i="2"/>
  <c r="J19" i="2"/>
  <c r="J12" i="2"/>
  <c r="J20" i="2" l="1"/>
  <c r="K19" i="2"/>
  <c r="K18" i="2"/>
  <c r="K17" i="2"/>
  <c r="K16" i="2"/>
  <c r="K15" i="2"/>
  <c r="K14" i="2"/>
  <c r="K13" i="2"/>
  <c r="K12" i="2"/>
  <c r="K21" i="2" l="1"/>
</calcChain>
</file>

<file path=xl/sharedStrings.xml><?xml version="1.0" encoding="utf-8"?>
<sst xmlns="http://schemas.openxmlformats.org/spreadsheetml/2006/main" count="51" uniqueCount="38">
  <si>
    <t>Posição</t>
  </si>
  <si>
    <t>SCML</t>
  </si>
  <si>
    <t>DJ</t>
  </si>
  <si>
    <t>Designação</t>
  </si>
  <si>
    <t>Descrição</t>
  </si>
  <si>
    <t>TAXA DE IVA</t>
  </si>
  <si>
    <t>%</t>
  </si>
  <si>
    <t>ENVELOPES PARA MÁQUINA DE ENVELOPAR</t>
  </si>
  <si>
    <t xml:space="preserve">
Envelopes Formato Mod.013 DISA (dimensões 235mmX115 mm). Envelopes em papel IOR branco/azul de 90 grs, com pala circular, com abas laterais gomadas com 18mm de largura no mínimo, com serrilha de segurança, sem taxa paga, com janela, logotipo e morada da Santa Casa da Misericórdia de Lisboa 
</t>
  </si>
  <si>
    <t xml:space="preserve">
Envelopes em papel IOR branco/puro de 90 grs (235mmx115mm), com pala circular, com abas laterais gomadas com 18mm de largura no mínimo, com serrilha de segurança, com janela, Taxa Paga - Com logotipo e Apartado do Departamento de Jogos
</t>
  </si>
  <si>
    <t xml:space="preserve">
Envelopes Formato Mod.013 DISA (dimensões 235mmX115 mm) Envelopes em papel IOR branco/azul de 90 grs, com pala circular, com abas laterais gomadas com 18mm de largura no mínimo, com serrilha de segurança, com taxa paga, com janela, logotipo e morada da Santa Casa da Misericórdia de Lisboa
</t>
  </si>
  <si>
    <t xml:space="preserve">
Envelopes em papel IOR branco/puro de 90 grs, (229mmx162mm) com pala circular, com abas laterais gomadas com 18mm de largura no mínimo, com serrilha de segurança, impressão a 4/4 cores. Sem janela Taxa Paga - Com logotipo e Apartado do Departamento de Jogos
</t>
  </si>
  <si>
    <t xml:space="preserve">
Envelopes em papel IOR branco/puro de 90 grs, (235mmx115mm) com pala circular, com abas laterais gomadas com 18mm de largura no mínimo, com serrilha de segurança, impressão a 4/4 cores, sem janela. Taxa Paga - Com logotipo e Apartado do Departamento de Jogos
</t>
  </si>
  <si>
    <t xml:space="preserve">
Envelopes em papel IOR branco/puro de 90 grs, (229mmx162mm) com pala circular, com abas laterais gomadas com 18mm de largura no mínimo, com serrilha de segurança, impressão a 4/4 cores, com janela de 100mmx45mm. Taxa Paga - Com logotipo e Apartado do Departamento de Jogos. Espaço superior do envelope até à janela obedece a 4,3mm
</t>
  </si>
  <si>
    <t>ENVELOPE 235X115 T. PAGA MOD 013 SCML_DIRH</t>
  </si>
  <si>
    <t>ENVELOPE 229X162 C/ JANELA   T. PAGA DJ</t>
  </si>
  <si>
    <t>ENVELOPE 235X115 S/ JANELA T. PAGA DJ</t>
  </si>
  <si>
    <t>ENVELOPE 229X162 S/ JANELA  T. PAGA DJ</t>
  </si>
  <si>
    <t>ENVELOPE 353X250 S/ JANELA T. PAGA DJ</t>
  </si>
  <si>
    <t>ENVELOPE 235X115 S/ T. PAGA MOD 013 SCML_DIRH</t>
  </si>
  <si>
    <t>ENVELOPE 235X115 C/ JANELA T. PAGA DJ</t>
  </si>
  <si>
    <t>ENVELOPE 235X115 C/ JANELA T. PAGA, REGISTADO DJ</t>
  </si>
  <si>
    <t>ANEXO III</t>
  </si>
  <si>
    <t>FORMULÁRIO DE PREÇOS E PRAZOS</t>
  </si>
  <si>
    <t>Prazo de entrega para solicitações de caráter normal
(expresso em dias úteis)</t>
  </si>
  <si>
    <t>Prazo de entrega para solicitações de caráter urgente
(expresso em dias úteis)</t>
  </si>
  <si>
    <t>Quantidades Estimadas para
12 meses</t>
  </si>
  <si>
    <t>Quantidades Estimadas para
36 meses</t>
  </si>
  <si>
    <t>Unidade</t>
  </si>
  <si>
    <t>PREÇO GLOBAL PROPOSTO PARA 12 MESES</t>
  </si>
  <si>
    <t>PREÇO GLOBAL PROPOSTO PARA 36 MESES</t>
  </si>
  <si>
    <t>Preço Total  para
12 meses S/Iva</t>
  </si>
  <si>
    <t>Preço Total para
36 meses S/Iva</t>
  </si>
  <si>
    <t>Preço Unitário S/Iva</t>
  </si>
  <si>
    <t xml:space="preserve">Logos </t>
  </si>
  <si>
    <t xml:space="preserve">
Envelopes em papel IOR branco/puro de 90 grs, (235mmx115mm) com pala circular, com abas laterais gomadas com 18mm de largura no mínimo, com serrilha de segurança, impressão a 4/4 cores, com janela. Taxa Paga Correio Registado - Com logotipo e    Apartado do Departamento de Jogos
</t>
  </si>
  <si>
    <t xml:space="preserve">
Envelopes em papel IOR branco/puro de 90 grs, (353mmx250mm) com pala retangular na horizontal, pala silicone autodex, com serrilha de segurança, sem janela, Taxa Paga e impressão a 4 cores - Com logotipo e  Apartado do Departamento de Jogos
</t>
  </si>
  <si>
    <r>
      <t xml:space="preserve">Unidade de </t>
    </r>
    <r>
      <rPr>
        <b/>
        <sz val="10"/>
        <rFont val="Century Gothic"/>
        <family val="2"/>
      </rPr>
      <t>Medida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</si>
</sst>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  <font>
      <b/>
      <sz val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3" borderId="14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0</xdr:row>
      <xdr:rowOff>31751</xdr:rowOff>
    </xdr:from>
    <xdr:to>
      <xdr:col>2</xdr:col>
      <xdr:colOff>711200</xdr:colOff>
      <xdr:row>4</xdr:row>
      <xdr:rowOff>31751</xdr:rowOff>
    </xdr:to>
    <xdr:pic>
      <xdr:nvPicPr>
        <xdr:cNvPr id="2" name="Imagem 1" descr="LogoSCM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2834" y="31751"/>
          <a:ext cx="1248833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B6:K24"/>
  <sheetViews>
    <sheetView showGridLines="0" tabSelected="1" zoomScaleNormal="100" zoomScaleSheetLayoutView="100" workbookViewId="0">
      <selection activeCell="E14" sqref="E14"/>
    </sheetView>
  </sheetViews>
  <sheetFormatPr defaultColWidth="9.140625" defaultRowHeight="13.5" x14ac:dyDescent="0.25"/>
  <cols>
    <col min="1" max="1" width="3.28515625" style="6" customWidth="1"/>
    <col min="2" max="2" width="8.28515625" style="6" customWidth="1"/>
    <col min="3" max="3" width="11.42578125" style="6" customWidth="1"/>
    <col min="4" max="4" width="18.28515625" style="6" customWidth="1"/>
    <col min="5" max="5" width="43.28515625" style="6" customWidth="1"/>
    <col min="6" max="6" width="17.85546875" style="6" customWidth="1"/>
    <col min="7" max="7" width="13.5703125" style="6" customWidth="1"/>
    <col min="8" max="8" width="13.42578125" style="6" customWidth="1"/>
    <col min="9" max="9" width="13.85546875" style="6" customWidth="1"/>
    <col min="10" max="10" width="16" style="6" customWidth="1"/>
    <col min="11" max="11" width="16.7109375" style="6" customWidth="1"/>
    <col min="12" max="16384" width="9.140625" style="6"/>
  </cols>
  <sheetData>
    <row r="6" spans="2:11" ht="12.6" x14ac:dyDescent="0.25">
      <c r="B6" s="22" t="s">
        <v>22</v>
      </c>
      <c r="C6" s="23"/>
      <c r="D6" s="23"/>
      <c r="E6" s="23"/>
      <c r="F6" s="23"/>
      <c r="G6" s="23"/>
      <c r="H6" s="23"/>
      <c r="I6" s="23"/>
      <c r="J6" s="23"/>
      <c r="K6" s="23"/>
    </row>
    <row r="7" spans="2:11" x14ac:dyDescent="0.25">
      <c r="B7" s="24" t="s">
        <v>23</v>
      </c>
      <c r="C7" s="25"/>
      <c r="D7" s="25"/>
      <c r="E7" s="25"/>
      <c r="F7" s="25"/>
      <c r="G7" s="25"/>
      <c r="H7" s="25"/>
      <c r="I7" s="25"/>
      <c r="J7" s="25"/>
      <c r="K7" s="25"/>
    </row>
    <row r="8" spans="2:11" ht="12.95" thickBot="1" x14ac:dyDescent="0.3"/>
    <row r="9" spans="2:11" x14ac:dyDescent="0.25"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2:11" ht="15.75" customHeight="1" thickBot="1" x14ac:dyDescent="0.3">
      <c r="B10" s="27" t="s">
        <v>7</v>
      </c>
      <c r="C10" s="27"/>
      <c r="D10" s="27"/>
      <c r="E10" s="27"/>
      <c r="F10" s="27"/>
      <c r="G10" s="27"/>
      <c r="H10" s="27"/>
      <c r="I10" s="27"/>
      <c r="J10" s="27"/>
      <c r="K10" s="27"/>
    </row>
    <row r="11" spans="2:11" ht="51.75" thickBot="1" x14ac:dyDescent="0.3">
      <c r="B11" s="12" t="s">
        <v>0</v>
      </c>
      <c r="C11" s="12" t="s">
        <v>34</v>
      </c>
      <c r="D11" s="13" t="s">
        <v>3</v>
      </c>
      <c r="E11" s="13" t="s">
        <v>4</v>
      </c>
      <c r="F11" s="13" t="s">
        <v>37</v>
      </c>
      <c r="G11" s="13" t="s">
        <v>26</v>
      </c>
      <c r="H11" s="13" t="s">
        <v>27</v>
      </c>
      <c r="I11" s="12" t="s">
        <v>33</v>
      </c>
      <c r="J11" s="12" t="s">
        <v>31</v>
      </c>
      <c r="K11" s="12" t="s">
        <v>32</v>
      </c>
    </row>
    <row r="12" spans="2:11" ht="108.75" customHeight="1" thickBot="1" x14ac:dyDescent="0.3">
      <c r="B12" s="1">
        <v>1</v>
      </c>
      <c r="C12" s="4" t="s">
        <v>1</v>
      </c>
      <c r="D12" s="4" t="s">
        <v>14</v>
      </c>
      <c r="E12" s="2" t="s">
        <v>10</v>
      </c>
      <c r="F12" s="2" t="s">
        <v>28</v>
      </c>
      <c r="G12" s="10">
        <v>20000</v>
      </c>
      <c r="H12" s="11">
        <f t="shared" ref="H12:H19" si="0">+G12*3</f>
        <v>60000</v>
      </c>
      <c r="I12" s="18">
        <v>0</v>
      </c>
      <c r="J12" s="3">
        <f>G12*I12</f>
        <v>0</v>
      </c>
      <c r="K12" s="3">
        <f>H12*I12</f>
        <v>0</v>
      </c>
    </row>
    <row r="13" spans="2:11" ht="122.25" thickBot="1" x14ac:dyDescent="0.3">
      <c r="B13" s="1">
        <v>2</v>
      </c>
      <c r="C13" s="4" t="s">
        <v>1</v>
      </c>
      <c r="D13" s="4" t="s">
        <v>19</v>
      </c>
      <c r="E13" s="2" t="s">
        <v>8</v>
      </c>
      <c r="F13" s="2" t="s">
        <v>28</v>
      </c>
      <c r="G13" s="10">
        <v>40000</v>
      </c>
      <c r="H13" s="11">
        <f t="shared" si="0"/>
        <v>120000</v>
      </c>
      <c r="I13" s="18">
        <v>0</v>
      </c>
      <c r="J13" s="3">
        <f t="shared" ref="J13:J19" si="1">G13*I13</f>
        <v>0</v>
      </c>
      <c r="K13" s="3">
        <f t="shared" ref="K13:K19" si="2">H13*I13</f>
        <v>0</v>
      </c>
    </row>
    <row r="14" spans="2:11" ht="122.25" thickBot="1" x14ac:dyDescent="0.3">
      <c r="B14" s="1">
        <v>3</v>
      </c>
      <c r="C14" s="4" t="s">
        <v>2</v>
      </c>
      <c r="D14" s="4" t="s">
        <v>20</v>
      </c>
      <c r="E14" s="2" t="s">
        <v>9</v>
      </c>
      <c r="F14" s="2" t="s">
        <v>28</v>
      </c>
      <c r="G14" s="10">
        <v>750000</v>
      </c>
      <c r="H14" s="11">
        <f t="shared" si="0"/>
        <v>2250000</v>
      </c>
      <c r="I14" s="18">
        <v>0</v>
      </c>
      <c r="J14" s="3">
        <f t="shared" si="1"/>
        <v>0</v>
      </c>
      <c r="K14" s="3">
        <f t="shared" si="2"/>
        <v>0</v>
      </c>
    </row>
    <row r="15" spans="2:11" ht="126" customHeight="1" thickBot="1" x14ac:dyDescent="0.3">
      <c r="B15" s="4">
        <v>4</v>
      </c>
      <c r="C15" s="4" t="s">
        <v>2</v>
      </c>
      <c r="D15" s="4" t="s">
        <v>21</v>
      </c>
      <c r="E15" s="2" t="s">
        <v>35</v>
      </c>
      <c r="F15" s="2" t="s">
        <v>28</v>
      </c>
      <c r="G15" s="10">
        <v>90000</v>
      </c>
      <c r="H15" s="11">
        <f t="shared" si="0"/>
        <v>270000</v>
      </c>
      <c r="I15" s="18">
        <v>0</v>
      </c>
      <c r="J15" s="3">
        <f t="shared" si="1"/>
        <v>0</v>
      </c>
      <c r="K15" s="3">
        <f t="shared" si="2"/>
        <v>0</v>
      </c>
    </row>
    <row r="16" spans="2:11" ht="136.5" customHeight="1" thickBot="1" x14ac:dyDescent="0.3">
      <c r="B16" s="4">
        <v>5</v>
      </c>
      <c r="C16" s="4" t="s">
        <v>2</v>
      </c>
      <c r="D16" s="4" t="s">
        <v>15</v>
      </c>
      <c r="E16" s="2" t="s">
        <v>13</v>
      </c>
      <c r="F16" s="2" t="s">
        <v>28</v>
      </c>
      <c r="G16" s="10">
        <v>40000</v>
      </c>
      <c r="H16" s="11">
        <f t="shared" si="0"/>
        <v>120000</v>
      </c>
      <c r="I16" s="18">
        <v>0</v>
      </c>
      <c r="J16" s="3">
        <f t="shared" si="1"/>
        <v>0</v>
      </c>
      <c r="K16" s="3">
        <f t="shared" si="2"/>
        <v>0</v>
      </c>
    </row>
    <row r="17" spans="2:11" ht="122.25" thickBot="1" x14ac:dyDescent="0.3">
      <c r="B17" s="4">
        <v>6</v>
      </c>
      <c r="C17" s="4" t="s">
        <v>2</v>
      </c>
      <c r="D17" s="4" t="s">
        <v>16</v>
      </c>
      <c r="E17" s="2" t="s">
        <v>12</v>
      </c>
      <c r="F17" s="2" t="s">
        <v>28</v>
      </c>
      <c r="G17" s="10">
        <v>5000</v>
      </c>
      <c r="H17" s="11">
        <f t="shared" si="0"/>
        <v>15000</v>
      </c>
      <c r="I17" s="18">
        <v>0</v>
      </c>
      <c r="J17" s="3">
        <f t="shared" si="1"/>
        <v>0</v>
      </c>
      <c r="K17" s="3">
        <f t="shared" si="2"/>
        <v>0</v>
      </c>
    </row>
    <row r="18" spans="2:11" ht="108" customHeight="1" thickBot="1" x14ac:dyDescent="0.3">
      <c r="B18" s="1">
        <v>7</v>
      </c>
      <c r="C18" s="4" t="s">
        <v>2</v>
      </c>
      <c r="D18" s="4" t="s">
        <v>17</v>
      </c>
      <c r="E18" s="2" t="s">
        <v>11</v>
      </c>
      <c r="F18" s="2" t="s">
        <v>28</v>
      </c>
      <c r="G18" s="10">
        <v>5000</v>
      </c>
      <c r="H18" s="11">
        <f t="shared" si="0"/>
        <v>15000</v>
      </c>
      <c r="I18" s="18">
        <v>0</v>
      </c>
      <c r="J18" s="3">
        <f t="shared" si="1"/>
        <v>0</v>
      </c>
      <c r="K18" s="3">
        <f t="shared" si="2"/>
        <v>0</v>
      </c>
    </row>
    <row r="19" spans="2:11" ht="108.75" thickBot="1" x14ac:dyDescent="0.3">
      <c r="B19" s="1">
        <v>8</v>
      </c>
      <c r="C19" s="4" t="s">
        <v>2</v>
      </c>
      <c r="D19" s="4" t="s">
        <v>18</v>
      </c>
      <c r="E19" s="17" t="s">
        <v>36</v>
      </c>
      <c r="F19" s="2" t="s">
        <v>28</v>
      </c>
      <c r="G19" s="10">
        <v>50000</v>
      </c>
      <c r="H19" s="11">
        <f t="shared" si="0"/>
        <v>150000</v>
      </c>
      <c r="I19" s="18">
        <v>0</v>
      </c>
      <c r="J19" s="3">
        <f t="shared" si="1"/>
        <v>0</v>
      </c>
      <c r="K19" s="14">
        <f t="shared" si="2"/>
        <v>0</v>
      </c>
    </row>
    <row r="20" spans="2:11" ht="25.5" customHeight="1" thickBot="1" x14ac:dyDescent="0.3">
      <c r="B20" s="28" t="s">
        <v>29</v>
      </c>
      <c r="C20" s="29"/>
      <c r="D20" s="29"/>
      <c r="E20" s="29"/>
      <c r="F20" s="29"/>
      <c r="G20" s="29"/>
      <c r="H20" s="29"/>
      <c r="I20" s="30"/>
      <c r="J20" s="16">
        <f>SUM(J12:J19)</f>
        <v>0</v>
      </c>
      <c r="K20" s="15"/>
    </row>
    <row r="21" spans="2:11" ht="30.75" customHeight="1" thickBot="1" x14ac:dyDescent="0.3">
      <c r="B21" s="28" t="s">
        <v>30</v>
      </c>
      <c r="C21" s="29"/>
      <c r="D21" s="29"/>
      <c r="E21" s="29"/>
      <c r="F21" s="29"/>
      <c r="G21" s="29"/>
      <c r="H21" s="29"/>
      <c r="I21" s="29"/>
      <c r="J21" s="30"/>
      <c r="K21" s="5">
        <f>SUM(K12:K19)</f>
        <v>0</v>
      </c>
    </row>
    <row r="22" spans="2:11" ht="30.75" customHeight="1" thickBot="1" x14ac:dyDescent="0.3">
      <c r="B22" s="8"/>
      <c r="C22" s="9"/>
      <c r="D22" s="9"/>
      <c r="E22" s="9"/>
      <c r="F22" s="31" t="s">
        <v>24</v>
      </c>
      <c r="G22" s="31"/>
      <c r="H22" s="31"/>
      <c r="I22" s="31"/>
      <c r="J22" s="32"/>
      <c r="K22" s="3"/>
    </row>
    <row r="23" spans="2:11" ht="30.75" customHeight="1" thickBot="1" x14ac:dyDescent="0.3">
      <c r="B23" s="8"/>
      <c r="C23" s="9"/>
      <c r="D23" s="9"/>
      <c r="E23" s="9"/>
      <c r="F23" s="31" t="s">
        <v>25</v>
      </c>
      <c r="G23" s="31"/>
      <c r="H23" s="31"/>
      <c r="I23" s="31"/>
      <c r="J23" s="32"/>
      <c r="K23" s="3"/>
    </row>
    <row r="24" spans="2:11" ht="25.5" customHeight="1" thickBot="1" x14ac:dyDescent="0.3">
      <c r="B24" s="19" t="s">
        <v>5</v>
      </c>
      <c r="C24" s="20"/>
      <c r="D24" s="20"/>
      <c r="E24" s="20"/>
      <c r="F24" s="20"/>
      <c r="G24" s="20"/>
      <c r="H24" s="20"/>
      <c r="I24" s="20"/>
      <c r="J24" s="21"/>
      <c r="K24" s="7" t="s">
        <v>6</v>
      </c>
    </row>
  </sheetData>
  <mergeCells count="9">
    <mergeCell ref="B24:J24"/>
    <mergeCell ref="B6:K6"/>
    <mergeCell ref="B7:K7"/>
    <mergeCell ref="B9:K9"/>
    <mergeCell ref="B10:K10"/>
    <mergeCell ref="B21:J21"/>
    <mergeCell ref="B20:I20"/>
    <mergeCell ref="F23:J23"/>
    <mergeCell ref="F22:J2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MQT</vt:lpstr>
      <vt:lpstr>MQT!Área_de_Impressão</vt:lpstr>
      <vt:lpstr>MQT!Títulos_de_Impressão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2021-01-05T14:45:50Z</dcterms:modified>
</cp:coreProperties>
</file>