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bela.morais\Desktop\AGUARDAR VALIDAÇÃO\MATERIAL DE ESCRITÓRIO\"/>
    </mc:Choice>
  </mc:AlternateContent>
  <bookViews>
    <workbookView xWindow="0" yWindow="0" windowWidth="19200" windowHeight="7300"/>
  </bookViews>
  <sheets>
    <sheet name="Anexo A_Lote_1" sheetId="14" r:id="rId1"/>
    <sheet name="Anexo_A_Lote_2" sheetId="17" r:id="rId2"/>
  </sheets>
  <definedNames>
    <definedName name="_xlnm._FilterDatabase" localSheetId="0" hidden="1">'Anexo A_Lote_1'!$A$5:$F$5</definedName>
    <definedName name="_xlnm.Print_Area" localSheetId="0">'Anexo A_Lote_1'!$B$1:$F$163</definedName>
    <definedName name="_xlnm.Print_Titles" localSheetId="0">'Anexo A_Lote_1'!$5:$5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7" i="14" l="1"/>
  <c r="F132" i="14"/>
  <c r="F133" i="14"/>
  <c r="F82" i="14"/>
  <c r="F150" i="14"/>
  <c r="F149" i="14"/>
  <c r="F142" i="14"/>
  <c r="F141" i="14"/>
  <c r="F131" i="14"/>
  <c r="F130" i="14"/>
  <c r="F123" i="14"/>
  <c r="F122" i="14"/>
  <c r="F115" i="14"/>
  <c r="F114" i="14"/>
  <c r="F107" i="14"/>
  <c r="F106" i="14"/>
  <c r="F99" i="14"/>
  <c r="F98" i="14"/>
  <c r="F91" i="14"/>
  <c r="F90" i="14"/>
  <c r="F80" i="14"/>
  <c r="F79" i="14"/>
  <c r="F72" i="14"/>
  <c r="F71" i="14"/>
  <c r="F64" i="14"/>
  <c r="F63" i="14"/>
  <c r="F56" i="14"/>
  <c r="F55" i="14"/>
  <c r="F48" i="14"/>
  <c r="F47" i="14"/>
  <c r="F40" i="14"/>
  <c r="F39" i="14"/>
  <c r="F31" i="14"/>
  <c r="F30" i="14"/>
  <c r="F23" i="14"/>
  <c r="F22" i="14"/>
  <c r="F15" i="14"/>
  <c r="F14" i="14"/>
  <c r="F7" i="14"/>
  <c r="F6" i="14"/>
  <c r="F8" i="14"/>
  <c r="F9" i="14"/>
  <c r="F10" i="14"/>
  <c r="F11" i="14"/>
  <c r="F12" i="14"/>
  <c r="F13" i="14"/>
  <c r="F16" i="14"/>
  <c r="F17" i="14"/>
  <c r="F18" i="14"/>
  <c r="F19" i="14"/>
  <c r="F20" i="14"/>
  <c r="F21" i="14"/>
  <c r="F24" i="14"/>
  <c r="F25" i="14"/>
  <c r="F26" i="14"/>
  <c r="F27" i="14"/>
  <c r="F28" i="14"/>
  <c r="F29" i="14"/>
  <c r="F32" i="14"/>
  <c r="F33" i="14"/>
  <c r="F34" i="14"/>
  <c r="F35" i="14"/>
  <c r="F36" i="14"/>
  <c r="F38" i="14"/>
  <c r="F41" i="14"/>
  <c r="F42" i="14"/>
  <c r="F43" i="14"/>
  <c r="F44" i="14"/>
  <c r="F45" i="14"/>
  <c r="F46" i="14"/>
  <c r="F49" i="14"/>
  <c r="F50" i="14"/>
  <c r="F51" i="14"/>
  <c r="F52" i="14"/>
  <c r="F53" i="14"/>
  <c r="F54" i="14"/>
  <c r="F57" i="14"/>
  <c r="F58" i="14"/>
  <c r="F59" i="14"/>
  <c r="F60" i="14"/>
  <c r="F61" i="14"/>
  <c r="F62" i="14"/>
  <c r="F65" i="14"/>
  <c r="F66" i="14"/>
  <c r="F67" i="14"/>
  <c r="F68" i="14"/>
  <c r="F69" i="14"/>
  <c r="F70" i="14"/>
  <c r="F73" i="14"/>
  <c r="F74" i="14"/>
  <c r="F75" i="14"/>
  <c r="F76" i="14"/>
  <c r="F77" i="14"/>
  <c r="F78" i="14"/>
  <c r="F83" i="14"/>
  <c r="F84" i="14"/>
  <c r="F85" i="14"/>
  <c r="F86" i="14"/>
  <c r="F87" i="14"/>
  <c r="F89" i="14"/>
  <c r="F92" i="14"/>
  <c r="F93" i="14"/>
  <c r="F94" i="14"/>
  <c r="F95" i="14"/>
  <c r="F96" i="14"/>
  <c r="F97" i="14"/>
  <c r="F100" i="14"/>
  <c r="F101" i="14"/>
  <c r="F102" i="14"/>
  <c r="F103" i="14"/>
  <c r="F104" i="14"/>
  <c r="F105" i="14"/>
  <c r="F108" i="14"/>
  <c r="F109" i="14"/>
  <c r="F110" i="14"/>
  <c r="F111" i="14"/>
  <c r="F112" i="14"/>
  <c r="F113" i="14"/>
  <c r="F116" i="14"/>
  <c r="F117" i="14"/>
  <c r="F118" i="14"/>
  <c r="F119" i="14"/>
  <c r="F120" i="14"/>
  <c r="F121" i="14"/>
  <c r="F124" i="14"/>
  <c r="F125" i="14"/>
  <c r="F126" i="14"/>
  <c r="F127" i="14"/>
  <c r="F128" i="14"/>
  <c r="F129" i="14"/>
  <c r="F135" i="14"/>
  <c r="F136" i="14"/>
  <c r="F137" i="14"/>
  <c r="F138" i="14"/>
  <c r="F139" i="14"/>
  <c r="F140" i="14"/>
  <c r="F143" i="14"/>
  <c r="F144" i="14"/>
  <c r="F145" i="14"/>
  <c r="F146" i="14"/>
  <c r="F147" i="14"/>
  <c r="F148" i="14"/>
  <c r="F151" i="14"/>
  <c r="F152" i="14"/>
  <c r="F153" i="14"/>
  <c r="F154" i="14"/>
  <c r="F81" i="14"/>
  <c r="F88" i="14"/>
  <c r="F37" i="14"/>
  <c r="F158" i="14"/>
  <c r="F155" i="14"/>
  <c r="F134" i="14"/>
  <c r="F156" i="14"/>
  <c r="F6" i="17" l="1"/>
  <c r="F5" i="17"/>
</calcChain>
</file>

<file path=xl/sharedStrings.xml><?xml version="1.0" encoding="utf-8"?>
<sst xmlns="http://schemas.openxmlformats.org/spreadsheetml/2006/main" count="327" uniqueCount="191">
  <si>
    <t>Descrição</t>
  </si>
  <si>
    <t>Unidades</t>
  </si>
  <si>
    <t>Itens</t>
  </si>
  <si>
    <t>Descrição dos Bens</t>
  </si>
  <si>
    <t xml:space="preserve"> Unidade</t>
  </si>
  <si>
    <t>BLOCO NOTA AUTOADESIVO 76X76MM</t>
  </si>
  <si>
    <t>BLOCO NOTA AUTOADESIVO 76X127MM</t>
  </si>
  <si>
    <t>CADERNO ARGOLAS A4 PAUTADO</t>
  </si>
  <si>
    <t>CADERNO ARGOLAS A4 QUADRICULADO</t>
  </si>
  <si>
    <t>CADERNO ARGOLAS A5 PAUTADO</t>
  </si>
  <si>
    <t>CADERNO ARGOLAS A5 QUADRICULADO</t>
  </si>
  <si>
    <t>FITA ADESIVA 33X15MM TRANSPARENTE</t>
  </si>
  <si>
    <t>FITA ADESIVA 66X15MM TRANSPARENTE</t>
  </si>
  <si>
    <t>X-ACTO 18MM</t>
  </si>
  <si>
    <t>X-ACTO 9MM</t>
  </si>
  <si>
    <t>ETIQUETA AUTOADESIVA 105X37MM</t>
  </si>
  <si>
    <t>ETIQUETA A4 210X297MM BRANCA</t>
  </si>
  <si>
    <t>LOTE 1 - MATERIAL DE ESCRITÓRIO</t>
  </si>
  <si>
    <t>Quantidade    (12 Meses)</t>
  </si>
  <si>
    <t>PAPEL DE FOTOCÓPIA E IMPRESSÃO EM FORMATO A4, 80 GRS/BRANCO</t>
  </si>
  <si>
    <t>RESMA</t>
  </si>
  <si>
    <t>PAPEL DE FOTOCÓPIA E IMPRESSÃO EM FORMATO A3, 80 GRS/BRANCO</t>
  </si>
  <si>
    <t>LOTE 2 -PAPEL DE FOTOCÓPIA E IMPRESSÃO EM FORMATO A4 E A3</t>
  </si>
  <si>
    <t>Quantidade   (24 Meses)</t>
  </si>
  <si>
    <t>Quantidade (24 meses)</t>
  </si>
  <si>
    <t>Unidade</t>
  </si>
  <si>
    <t>AGRAFO N25</t>
  </si>
  <si>
    <t>MOLA DOUBLE CLIP 32MM</t>
  </si>
  <si>
    <t>CLIP N2</t>
  </si>
  <si>
    <t>BLOCO NOTA AUTOADESIVO 38X50MM</t>
  </si>
  <si>
    <t>ETIQUETA AUTOADESIVA 16X22MM</t>
  </si>
  <si>
    <t>ETIQUETA AUTOADESIVA 34X67MM</t>
  </si>
  <si>
    <t>FITA ADESIVA DUPLA FACE 19X150MM</t>
  </si>
  <si>
    <t>CAIXA ARQUIVO FRANCESA 350X280X200MM</t>
  </si>
  <si>
    <t>MARCADOR FELTRO PONTA GROSSA PRETO</t>
  </si>
  <si>
    <t>MARCADOR FLUORESCENTE AZUL</t>
  </si>
  <si>
    <t>Embalagem 10 unidades</t>
  </si>
  <si>
    <t>Embalagem 100 unidades</t>
  </si>
  <si>
    <t>Embalagem 12 unidades</t>
  </si>
  <si>
    <t>Embalagem 25 unidades</t>
  </si>
  <si>
    <t>Embalagem 50 unidades</t>
  </si>
  <si>
    <t>Embalagem 4 cores</t>
  </si>
  <si>
    <t>FIO NORTE/ VELA N.º 8</t>
  </si>
  <si>
    <t>QUADRO BRANCO 120x180</t>
  </si>
  <si>
    <t>PAPEL KRAFT 98X140CM 90G</t>
  </si>
  <si>
    <t>AGRAFO N10</t>
  </si>
  <si>
    <t>AGRAFO N23/12</t>
  </si>
  <si>
    <t>AGRAFO N23/15</t>
  </si>
  <si>
    <t>AGRAFO N24/6</t>
  </si>
  <si>
    <t>AGRAFO N24/8</t>
  </si>
  <si>
    <t>AGRAFO N9/8</t>
  </si>
  <si>
    <t>CLIP N10</t>
  </si>
  <si>
    <t>BLOCO APONTAMENTO PAUTADO A4 60G</t>
  </si>
  <si>
    <t>BLOCO APONTAMENTO PAUTADO A5 60G</t>
  </si>
  <si>
    <t>BLOCO APONTAMENTO PAUTADO A6</t>
  </si>
  <si>
    <t>FITA ADESIVA CASTANHA P/ EMB 66X50MM</t>
  </si>
  <si>
    <t>LAPISEIRA 0,5MM</t>
  </si>
  <si>
    <t>MINAS HB P/ LAPISEIRA 0,5MM</t>
  </si>
  <si>
    <t>MARCADOR FELTRO PONTA GROSSA AZUL</t>
  </si>
  <si>
    <t>MARCADOR FELTRO PONTA GROSSA VERDE</t>
  </si>
  <si>
    <t>MARCADOR FELTRO PONTA GROSSA VERMELHO</t>
  </si>
  <si>
    <t>MARCADOR FLUORESCENTE AMARELO</t>
  </si>
  <si>
    <t>MARCADOR FLUORESCENTE LARANJA</t>
  </si>
  <si>
    <t>MARCADOR FLUORESCENTE ROSA</t>
  </si>
  <si>
    <t>MARCADOR FLUORESCENTE VERDE</t>
  </si>
  <si>
    <t>CANETA ACETATO PONTA FINA</t>
  </si>
  <si>
    <t>CORRETOR CANETA</t>
  </si>
  <si>
    <t>CORRETOR FITA</t>
  </si>
  <si>
    <t>CAIXA ARQUIVO DEFINITIVO/MORTO A4 80MM</t>
  </si>
  <si>
    <t>FITA ADESIVA TRANSPARENTE P/ EMB 66X50MM</t>
  </si>
  <si>
    <t>AGRAFADOR - AGRAFOS N10</t>
  </si>
  <si>
    <t>BOLSA PLÁSTICA TRANSPARENTE COM MOLA A5</t>
  </si>
  <si>
    <t xml:space="preserve">BOLSA PLASTIF. QUENTE DOC.A4 125 MICRONS </t>
  </si>
  <si>
    <t>CAPA CARTÃO PARA ARQUIVO SUSPENSO A4</t>
  </si>
  <si>
    <t>Embalagem 1000 unidades</t>
  </si>
  <si>
    <t>Embalagem 1500 unidades</t>
  </si>
  <si>
    <t>Embalagem 5000 unidades</t>
  </si>
  <si>
    <t>Embalagem 6 unidades</t>
  </si>
  <si>
    <t>Embalagem 100 folhas</t>
  </si>
  <si>
    <t>ANEXO A</t>
  </si>
  <si>
    <t>Quantidade    (12 meses)</t>
  </si>
  <si>
    <t>ACETATO A4 0,5MM P/ IMPRESSÃO</t>
  </si>
  <si>
    <t>ACETATO A4 150 MIC P/ ENCADERNAÇÃO</t>
  </si>
  <si>
    <t>ACETATO A4 200 MIC P/ ENCADERNAÇÃO</t>
  </si>
  <si>
    <t>LOMBADA ENCADERNAÇÃO ANEL PLÁSTICO 6MM</t>
  </si>
  <si>
    <t>LOMBADA ENCADERNAÇÃO ANEL PLÁSTICO 10MM</t>
  </si>
  <si>
    <t>LOMBADA ENCADERNAÇÃO ANEL PLÁSTICO 14MM</t>
  </si>
  <si>
    <t>LOMBADA ENCADERNAÇÃO ANEL PLÁSTICO 20MM</t>
  </si>
  <si>
    <t>LOMBADA ENCADERNAÇÃO ANEL PLÁSTICO 25MM</t>
  </si>
  <si>
    <t>LOMBADA ENCADERNAÇÃO ANEL PLÁSTICO 32MM</t>
  </si>
  <si>
    <t>LOMBADA ENCADERNAÇÃO ANEL PLÁSTICO 45MM</t>
  </si>
  <si>
    <t>BAGUETE RIGIDA P/ ENCADERNAÇÃO C/ 5MM</t>
  </si>
  <si>
    <t>BAGUETE RIGIDA P/ ENCADERNAÇÃO C/ 10MM</t>
  </si>
  <si>
    <t>BAGUETE RIGIDA P/ ENCADERNAÇÃO/ 15MM</t>
  </si>
  <si>
    <t>BAGUETE RIGIDA P/ ENCADERNAÇÃO C/ 20MM</t>
  </si>
  <si>
    <t>BAGUETE RIGIDA P/ ENCADERNAÇÃO C/ 30MM</t>
  </si>
  <si>
    <t>Embalagem 2 unidades</t>
  </si>
  <si>
    <t>MARCADOR QUADRO BRANCO</t>
  </si>
  <si>
    <t>Maço 25 folhas</t>
  </si>
  <si>
    <t xml:space="preserve"> AFIA LÁPIS ALUMINIO C/1 ENTRADA</t>
  </si>
  <si>
    <t>Embalgem de 6 unidades</t>
  </si>
  <si>
    <t>MOLA DOUBLE CLIP 19MM</t>
  </si>
  <si>
    <t>MOLA DOUBLE CLIP 51MM</t>
  </si>
  <si>
    <t>ELÁSTICO N16</t>
  </si>
  <si>
    <t>Embalagem 25 gramas</t>
  </si>
  <si>
    <t>ELÁSTICO N33</t>
  </si>
  <si>
    <t>COLA LIQUIDA UNIVERSAL 35 ML</t>
  </si>
  <si>
    <t>COLA MOUSSE 30 ML</t>
  </si>
  <si>
    <t>COLA P/ ENCADERNAÇÃO</t>
  </si>
  <si>
    <t>Embalagem 250 gramas</t>
  </si>
  <si>
    <t>COLA STICK 21 GRS</t>
  </si>
  <si>
    <t>BLOCO NOTA ADESIVO INDEX 0,5 POL - EMBALAGEM 4 CORES</t>
  </si>
  <si>
    <t>Embalagem minimo de 32 folhas</t>
  </si>
  <si>
    <t>Embalagem minimo de  20 folhas</t>
  </si>
  <si>
    <t>TESOURA AÇO INOX C/ CABO PLÁSTICO 17/ 18CM</t>
  </si>
  <si>
    <t xml:space="preserve">TESOURA AÇO INOX C/ CABO PLÁSTICO 20 /21 CM </t>
  </si>
  <si>
    <t>ESFEROGRÁFICA GEL 0,7 AZUL</t>
  </si>
  <si>
    <t>ESFEROGRÁFICA GEL 0,7 PRETA</t>
  </si>
  <si>
    <t>ESFEROGRÁFICA AZUL</t>
  </si>
  <si>
    <t>ESFEROGRÁFICA PRETO</t>
  </si>
  <si>
    <t>ESFEROGRÁFICA VERDE</t>
  </si>
  <si>
    <t>ESFEROGRÁFICA VERMELHO</t>
  </si>
  <si>
    <t>Embalagem 5 unidades</t>
  </si>
  <si>
    <t>CAIXA ARQUIVO FRANCESA 330X260X100MM - (Lisas)</t>
  </si>
  <si>
    <t>CAIXA ARQUIVO FRANCESA 330X270X100MM - (Lisas)</t>
  </si>
  <si>
    <t>CAIXA ARQUIVO FRANCESA 365X275X100MM - (Lisas)</t>
  </si>
  <si>
    <t>DOSSIER EM POLIPROPILENO TRANSPARENTE VÁRIAS CORES, A4, LOMBADA 25MM, COM BOLSA NA FRENTE</t>
  </si>
  <si>
    <t>DOSSIER EM POLIPROPILENO TRANSPARENTE VÁRIAS CORES, A4, LOMBADA 25MM</t>
  </si>
  <si>
    <t>ARGOLA ARTICULADA METÁLICA C/ 25MM</t>
  </si>
  <si>
    <t>ARGOLA ARTICULADA METÁLICA C/32MM</t>
  </si>
  <si>
    <t>ARGOLA ESPIRAL PARA ENCADERNAÇÃO 6MM METAL</t>
  </si>
  <si>
    <t>ARGOLA ESPIRAL PARA ENCADERNAÇÃO 10MM METAL</t>
  </si>
  <si>
    <t>ARGOLA ESPIRAL PARA ENCADERNAÇÃO 18MM METAL</t>
  </si>
  <si>
    <t>ARGOLA ESPIRAL PARA ENCADERNAÇÃO 22MM METAL</t>
  </si>
  <si>
    <t>ARGOLA ESPIRAL PARA ENCADERNAÇÃO 26MM METAL</t>
  </si>
  <si>
    <t>ARGOLA ESPIRAL PARA ENCADERNAÇÃO 30MM METAL</t>
  </si>
  <si>
    <t>LOMBADA ENCADERNAÇÃO ANEL PLÁSTICO 8MM</t>
  </si>
  <si>
    <t>APAGADOR MAGNÉTICO PARA QUADRO BRANCO</t>
  </si>
  <si>
    <t>SACA AGRAFO TIPO PINÇA</t>
  </si>
  <si>
    <t>FURADOR C/ MARGINADOR ATÉ 25 FLS</t>
  </si>
  <si>
    <t>FURADOR C/ MARGINADOR ATÉ 250 FLS</t>
  </si>
  <si>
    <t>FURADOR C/ MARGINADOR ATÉ 65 FLS</t>
  </si>
  <si>
    <t>PIONESES C/ CABEÇA REVESTIDA PLÁSTIC0</t>
  </si>
  <si>
    <t>BOLSA / MICA PLÁSTICA A4 de 50 MICRONES</t>
  </si>
  <si>
    <t>BORRACHA PARA LÁPIS BRANCA Nº 30</t>
  </si>
  <si>
    <t>DOSSIER A4 25MM SEM CAIXA - (Lisas)</t>
  </si>
  <si>
    <t>DOSSIER A4 40MM COM CAIXA - (Lisas)</t>
  </si>
  <si>
    <t>DOSSIER A4 60MM COM CAIXA - (Lisas)</t>
  </si>
  <si>
    <t>DOSSIER A4 60MM SEM CAIXA - (Lisas)</t>
  </si>
  <si>
    <t>DOSSIER A4 80MM COM CAIXA - (Lisas)</t>
  </si>
  <si>
    <t>DOSSIER A4 80MM SEM CAIXA - (Lisas)</t>
  </si>
  <si>
    <t>DOSSIER PLÁSTICO BRANCO PERSONALIZÁVEL COM BOLSA FRENTE, A4, LOMBADA 40MM</t>
  </si>
  <si>
    <t>PORTA REVISTA CARTÃO 16CM</t>
  </si>
  <si>
    <t>PORTA REVISTA CARTÃO 80MM</t>
  </si>
  <si>
    <t>PORTA REVISTA PLÁSTICO 80MM</t>
  </si>
  <si>
    <t>PASTA COM ABA E ELÁSTICO A4</t>
  </si>
  <si>
    <t>TABULEIRO SECRETARIA COM 1 CESTO METÁLICO</t>
  </si>
  <si>
    <t>TABULEIRO SECRETARIA COM 3 CESTOS METÁLICO</t>
  </si>
  <si>
    <t>TINTA PARA CARIMBO AZUL</t>
  </si>
  <si>
    <t>TINTA PARA CARIMBO PRETA</t>
  </si>
  <si>
    <t>ALMOFADA PARA CARIMBO AZUL</t>
  </si>
  <si>
    <t>ALMOFADA P/ARA CARIMBO PRETO</t>
  </si>
  <si>
    <t>CESTO PAPEIS REDE METÁLICA</t>
  </si>
  <si>
    <t xml:space="preserve">AGENDA DIÁRIA A5 </t>
  </si>
  <si>
    <t xml:space="preserve">AGENDA SEMANAL A5 </t>
  </si>
  <si>
    <t xml:space="preserve">AGENDA DIÁRIA A4 </t>
  </si>
  <si>
    <t xml:space="preserve">AGENDA SEMANAL A4 </t>
  </si>
  <si>
    <t>CAPA PARA PLASTIFICAR 125 MICRONS A7</t>
  </si>
  <si>
    <t>CAPA EM PVC, CAPA TRANSPARENTE PERSONALIZÁVEL, A4,  COM 5 SEPARADORES E FERRAGEM INDIVIDUAL</t>
  </si>
  <si>
    <t>SEPARADOR A4 CARTOLINA CONJUNTO 12 UNIDADES</t>
  </si>
  <si>
    <t>SEPARADOR A4 CARTOLINA CONJUNTO 6 UNIDADES</t>
  </si>
  <si>
    <t>ARQUIVO CARTAO FIBRA COM  ELÁSTICO 30MM LOMB - (lisa)</t>
  </si>
  <si>
    <t>ARQUIVO CARTAO FIBRA C/OM ELÁSTICO 50MM LOMB - (lisa)</t>
  </si>
  <si>
    <t>RÉGUA PLÁSTICO BISELADA 20CM</t>
  </si>
  <si>
    <t>RÉGUA PLÁSTICO BISELADA 50CM</t>
  </si>
  <si>
    <t>CANETA ACETATO PONTA MÉDIA</t>
  </si>
  <si>
    <t>PASTA PLÁSTICA A4 FERRAGEM CAPA TRANSP</t>
  </si>
  <si>
    <t>ROLO PAPEL PARA MÁQUINA MULTIBANCO - (Térmico 57x40x11)</t>
  </si>
  <si>
    <t>ROLO PAPEL PARA  MÁQUINA MULTIBANCO TERMICO - (57x40x11)</t>
  </si>
  <si>
    <t>FITA ADESIVA CASTANHA ALTA QUALIDADE 50MM</t>
  </si>
  <si>
    <t>FIO SISAL COM 2 CABOS COM 1 KG</t>
  </si>
  <si>
    <t>BOLSA PARA AQUISIÇÃO DE OUTROS MATERIAIS DE ESCRITÓRIO</t>
  </si>
  <si>
    <t>VALOR MÁXIMO                (24 Meses)</t>
  </si>
  <si>
    <t>VALOR MÁXIMO                  (12 Meses)</t>
  </si>
  <si>
    <t>AGRAFADOR PARA 25 FLS - COMPATÍVEL AGRAFOS 24/6</t>
  </si>
  <si>
    <t xml:space="preserve">AGRAFADOR ATÉ 100 FLS - COMPATÍVEL AGRAFOS 24/6 </t>
  </si>
  <si>
    <t>BOLSA COM ABERTURA EM L PARA DOC CRISTAL A4</t>
  </si>
  <si>
    <t>BOLSA COM VISOR E BOLSA INTERIOR PARA DOC MATE A4</t>
  </si>
  <si>
    <t>DEDEIRA BORRACHA Nº 0</t>
  </si>
  <si>
    <t>LÁPIS Nº 2</t>
  </si>
  <si>
    <t>DOSSIER A4 40MM SEM CAIXA - (Lisas)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</si>
</sst>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rgb="FF00000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0000"/>
      <name val="Century Gothic"/>
      <family val="2"/>
    </font>
    <font>
      <sz val="12"/>
      <color theme="1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1" fillId="0" borderId="0" xfId="0" applyFont="1"/>
    <xf numFmtId="0" fontId="2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0" xfId="0" applyFont="1" applyFill="1"/>
    <xf numFmtId="0" fontId="4" fillId="2" borderId="0" xfId="0" applyFont="1" applyFill="1" applyAlignment="1">
      <alignment wrapText="1"/>
    </xf>
    <xf numFmtId="3" fontId="1" fillId="2" borderId="10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164" fontId="4" fillId="0" borderId="1" xfId="0" applyNumberFormat="1" applyFont="1" applyFill="1" applyBorder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68"/>
  <sheetViews>
    <sheetView showGridLines="0" tabSelected="1" zoomScale="66" zoomScaleNormal="66" workbookViewId="0">
      <selection activeCell="C70" sqref="C70:F163"/>
    </sheetView>
  </sheetViews>
  <sheetFormatPr defaultColWidth="9.1796875" defaultRowHeight="39" customHeight="1" x14ac:dyDescent="0.25"/>
  <cols>
    <col min="1" max="1" width="2.54296875" style="18" customWidth="1"/>
    <col min="2" max="2" width="11.54296875" style="18" customWidth="1"/>
    <col min="3" max="3" width="111.81640625" style="20" customWidth="1"/>
    <col min="4" max="4" width="32.81640625" style="18" customWidth="1"/>
    <col min="5" max="5" width="15.1796875" style="17" customWidth="1"/>
    <col min="6" max="6" width="16.453125" style="17" customWidth="1"/>
    <col min="7" max="16384" width="9.1796875" style="18"/>
  </cols>
  <sheetData>
    <row r="1" spans="2:6" ht="19.5" customHeight="1" x14ac:dyDescent="0.25">
      <c r="B1" s="15"/>
      <c r="C1" s="16"/>
      <c r="D1" s="15"/>
    </row>
    <row r="2" spans="2:6" ht="18.75" customHeight="1" x14ac:dyDescent="0.25">
      <c r="B2" s="40"/>
      <c r="C2" s="40"/>
      <c r="D2" s="40"/>
      <c r="E2" s="40"/>
      <c r="F2" s="40"/>
    </row>
    <row r="3" spans="2:6" ht="18.75" customHeight="1" x14ac:dyDescent="0.25">
      <c r="B3" s="39" t="s">
        <v>79</v>
      </c>
      <c r="C3" s="40"/>
      <c r="D3" s="40"/>
      <c r="E3" s="40"/>
      <c r="F3" s="40"/>
    </row>
    <row r="4" spans="2:6" ht="32.25" customHeight="1" thickBot="1" x14ac:dyDescent="0.3">
      <c r="B4" s="38" t="s">
        <v>17</v>
      </c>
      <c r="C4" s="38"/>
      <c r="D4" s="38"/>
      <c r="E4" s="38"/>
      <c r="F4" s="38"/>
    </row>
    <row r="5" spans="2:6" ht="51" customHeight="1" x14ac:dyDescent="0.25">
      <c r="B5" s="23" t="s">
        <v>2</v>
      </c>
      <c r="C5" s="24" t="s">
        <v>3</v>
      </c>
      <c r="D5" s="24" t="s">
        <v>4</v>
      </c>
      <c r="E5" s="24" t="s">
        <v>18</v>
      </c>
      <c r="F5" s="25" t="s">
        <v>23</v>
      </c>
    </row>
    <row r="6" spans="2:6" ht="39" customHeight="1" x14ac:dyDescent="0.25">
      <c r="B6" s="26">
        <v>1</v>
      </c>
      <c r="C6" s="27" t="s">
        <v>81</v>
      </c>
      <c r="D6" s="28" t="s">
        <v>40</v>
      </c>
      <c r="E6" s="29">
        <v>5</v>
      </c>
      <c r="F6" s="29">
        <f>(E6*2)</f>
        <v>10</v>
      </c>
    </row>
    <row r="7" spans="2:6" ht="39" customHeight="1" x14ac:dyDescent="0.25">
      <c r="B7" s="26">
        <v>2</v>
      </c>
      <c r="C7" s="27" t="s">
        <v>82</v>
      </c>
      <c r="D7" s="28" t="s">
        <v>37</v>
      </c>
      <c r="E7" s="29">
        <v>100</v>
      </c>
      <c r="F7" s="29">
        <f>(E7*2)</f>
        <v>200</v>
      </c>
    </row>
    <row r="8" spans="2:6" ht="39" customHeight="1" x14ac:dyDescent="0.25">
      <c r="B8" s="26">
        <v>3</v>
      </c>
      <c r="C8" s="27" t="s">
        <v>83</v>
      </c>
      <c r="D8" s="28" t="s">
        <v>37</v>
      </c>
      <c r="E8" s="29">
        <v>15</v>
      </c>
      <c r="F8" s="29">
        <f>(E8*2)</f>
        <v>30</v>
      </c>
    </row>
    <row r="9" spans="2:6" ht="39" customHeight="1" x14ac:dyDescent="0.25">
      <c r="B9" s="26">
        <v>4</v>
      </c>
      <c r="C9" s="27" t="s">
        <v>128</v>
      </c>
      <c r="D9" s="28" t="s">
        <v>36</v>
      </c>
      <c r="E9" s="29">
        <v>5</v>
      </c>
      <c r="F9" s="29">
        <f t="shared" ref="F9:F69" si="0">(E9*2)</f>
        <v>10</v>
      </c>
    </row>
    <row r="10" spans="2:6" ht="39" customHeight="1" x14ac:dyDescent="0.25">
      <c r="B10" s="26">
        <v>5</v>
      </c>
      <c r="C10" s="27" t="s">
        <v>129</v>
      </c>
      <c r="D10" s="28" t="s">
        <v>36</v>
      </c>
      <c r="E10" s="29">
        <v>70</v>
      </c>
      <c r="F10" s="29">
        <f t="shared" si="0"/>
        <v>140</v>
      </c>
    </row>
    <row r="11" spans="2:6" ht="39" customHeight="1" x14ac:dyDescent="0.25">
      <c r="B11" s="26">
        <v>6</v>
      </c>
      <c r="C11" s="27" t="s">
        <v>130</v>
      </c>
      <c r="D11" s="28" t="s">
        <v>37</v>
      </c>
      <c r="E11" s="29">
        <v>5</v>
      </c>
      <c r="F11" s="29">
        <f t="shared" si="0"/>
        <v>10</v>
      </c>
    </row>
    <row r="12" spans="2:6" ht="39" customHeight="1" x14ac:dyDescent="0.25">
      <c r="B12" s="26">
        <v>7</v>
      </c>
      <c r="C12" s="27" t="s">
        <v>131</v>
      </c>
      <c r="D12" s="28" t="s">
        <v>37</v>
      </c>
      <c r="E12" s="29">
        <v>5</v>
      </c>
      <c r="F12" s="29">
        <f t="shared" si="0"/>
        <v>10</v>
      </c>
    </row>
    <row r="13" spans="2:6" ht="39" customHeight="1" x14ac:dyDescent="0.25">
      <c r="B13" s="26">
        <v>8</v>
      </c>
      <c r="C13" s="27" t="s">
        <v>132</v>
      </c>
      <c r="D13" s="28" t="s">
        <v>37</v>
      </c>
      <c r="E13" s="29">
        <v>5</v>
      </c>
      <c r="F13" s="29">
        <f t="shared" si="0"/>
        <v>10</v>
      </c>
    </row>
    <row r="14" spans="2:6" ht="39" customHeight="1" x14ac:dyDescent="0.25">
      <c r="B14" s="26">
        <v>9</v>
      </c>
      <c r="C14" s="27" t="s">
        <v>133</v>
      </c>
      <c r="D14" s="28" t="s">
        <v>37</v>
      </c>
      <c r="E14" s="29">
        <v>5</v>
      </c>
      <c r="F14" s="29">
        <f t="shared" si="0"/>
        <v>10</v>
      </c>
    </row>
    <row r="15" spans="2:6" ht="39" customHeight="1" x14ac:dyDescent="0.25">
      <c r="B15" s="26">
        <v>10</v>
      </c>
      <c r="C15" s="27" t="s">
        <v>134</v>
      </c>
      <c r="D15" s="28" t="s">
        <v>40</v>
      </c>
      <c r="E15" s="29">
        <v>5</v>
      </c>
      <c r="F15" s="29">
        <f t="shared" si="0"/>
        <v>10</v>
      </c>
    </row>
    <row r="16" spans="2:6" ht="39" customHeight="1" x14ac:dyDescent="0.25">
      <c r="B16" s="26">
        <v>11</v>
      </c>
      <c r="C16" s="27" t="s">
        <v>135</v>
      </c>
      <c r="D16" s="28" t="s">
        <v>40</v>
      </c>
      <c r="E16" s="29">
        <v>5</v>
      </c>
      <c r="F16" s="29">
        <f t="shared" si="0"/>
        <v>10</v>
      </c>
    </row>
    <row r="17" spans="2:6" ht="39" customHeight="1" x14ac:dyDescent="0.25">
      <c r="B17" s="26">
        <v>12</v>
      </c>
      <c r="C17" s="27" t="s">
        <v>84</v>
      </c>
      <c r="D17" s="28" t="s">
        <v>39</v>
      </c>
      <c r="E17" s="29">
        <v>10</v>
      </c>
      <c r="F17" s="29">
        <f t="shared" si="0"/>
        <v>20</v>
      </c>
    </row>
    <row r="18" spans="2:6" ht="39" customHeight="1" x14ac:dyDescent="0.25">
      <c r="B18" s="26">
        <v>13</v>
      </c>
      <c r="C18" s="27" t="s">
        <v>136</v>
      </c>
      <c r="D18" s="28" t="s">
        <v>39</v>
      </c>
      <c r="E18" s="29">
        <v>60</v>
      </c>
      <c r="F18" s="29">
        <f t="shared" si="0"/>
        <v>120</v>
      </c>
    </row>
    <row r="19" spans="2:6" ht="39" customHeight="1" x14ac:dyDescent="0.25">
      <c r="B19" s="26">
        <v>14</v>
      </c>
      <c r="C19" s="27" t="s">
        <v>85</v>
      </c>
      <c r="D19" s="28" t="s">
        <v>39</v>
      </c>
      <c r="E19" s="29">
        <v>45</v>
      </c>
      <c r="F19" s="29">
        <f t="shared" si="0"/>
        <v>90</v>
      </c>
    </row>
    <row r="20" spans="2:6" ht="39" customHeight="1" x14ac:dyDescent="0.25">
      <c r="B20" s="26">
        <v>15</v>
      </c>
      <c r="C20" s="27" t="s">
        <v>86</v>
      </c>
      <c r="D20" s="28" t="s">
        <v>37</v>
      </c>
      <c r="E20" s="29">
        <v>40</v>
      </c>
      <c r="F20" s="29">
        <f t="shared" si="0"/>
        <v>80</v>
      </c>
    </row>
    <row r="21" spans="2:6" ht="39" customHeight="1" x14ac:dyDescent="0.25">
      <c r="B21" s="26">
        <v>16</v>
      </c>
      <c r="C21" s="27" t="s">
        <v>87</v>
      </c>
      <c r="D21" s="28" t="s">
        <v>37</v>
      </c>
      <c r="E21" s="29">
        <v>20</v>
      </c>
      <c r="F21" s="29">
        <f t="shared" si="0"/>
        <v>40</v>
      </c>
    </row>
    <row r="22" spans="2:6" ht="46.5" customHeight="1" x14ac:dyDescent="0.25">
      <c r="B22" s="26">
        <v>17</v>
      </c>
      <c r="C22" s="27" t="s">
        <v>88</v>
      </c>
      <c r="D22" s="28" t="s">
        <v>40</v>
      </c>
      <c r="E22" s="29">
        <v>25</v>
      </c>
      <c r="F22" s="29">
        <f t="shared" si="0"/>
        <v>50</v>
      </c>
    </row>
    <row r="23" spans="2:6" ht="39" customHeight="1" x14ac:dyDescent="0.25">
      <c r="B23" s="26">
        <v>18</v>
      </c>
      <c r="C23" s="27" t="s">
        <v>89</v>
      </c>
      <c r="D23" s="28" t="s">
        <v>40</v>
      </c>
      <c r="E23" s="29">
        <v>5</v>
      </c>
      <c r="F23" s="29">
        <f t="shared" si="0"/>
        <v>10</v>
      </c>
    </row>
    <row r="24" spans="2:6" ht="39" customHeight="1" x14ac:dyDescent="0.25">
      <c r="B24" s="26">
        <v>19</v>
      </c>
      <c r="C24" s="27" t="s">
        <v>90</v>
      </c>
      <c r="D24" s="28" t="s">
        <v>40</v>
      </c>
      <c r="E24" s="29">
        <v>5</v>
      </c>
      <c r="F24" s="29">
        <f t="shared" si="0"/>
        <v>10</v>
      </c>
    </row>
    <row r="25" spans="2:6" ht="39" customHeight="1" x14ac:dyDescent="0.25">
      <c r="B25" s="26">
        <v>20</v>
      </c>
      <c r="C25" s="27" t="s">
        <v>91</v>
      </c>
      <c r="D25" s="28" t="s">
        <v>37</v>
      </c>
      <c r="E25" s="29">
        <v>5</v>
      </c>
      <c r="F25" s="29">
        <f t="shared" si="0"/>
        <v>10</v>
      </c>
    </row>
    <row r="26" spans="2:6" ht="39" customHeight="1" x14ac:dyDescent="0.25">
      <c r="B26" s="26">
        <v>21</v>
      </c>
      <c r="C26" s="27" t="s">
        <v>92</v>
      </c>
      <c r="D26" s="28" t="s">
        <v>37</v>
      </c>
      <c r="E26" s="29">
        <v>10</v>
      </c>
      <c r="F26" s="29">
        <f t="shared" si="0"/>
        <v>20</v>
      </c>
    </row>
    <row r="27" spans="2:6" ht="39" customHeight="1" x14ac:dyDescent="0.25">
      <c r="B27" s="26">
        <v>22</v>
      </c>
      <c r="C27" s="27" t="s">
        <v>93</v>
      </c>
      <c r="D27" s="28" t="s">
        <v>40</v>
      </c>
      <c r="E27" s="29">
        <v>15</v>
      </c>
      <c r="F27" s="29">
        <f t="shared" si="0"/>
        <v>30</v>
      </c>
    </row>
    <row r="28" spans="2:6" ht="39" customHeight="1" x14ac:dyDescent="0.25">
      <c r="B28" s="26">
        <v>23</v>
      </c>
      <c r="C28" s="27" t="s">
        <v>94</v>
      </c>
      <c r="D28" s="28" t="s">
        <v>40</v>
      </c>
      <c r="E28" s="29">
        <v>5</v>
      </c>
      <c r="F28" s="29">
        <f t="shared" si="0"/>
        <v>10</v>
      </c>
    </row>
    <row r="29" spans="2:6" ht="39" customHeight="1" x14ac:dyDescent="0.25">
      <c r="B29" s="26">
        <v>24</v>
      </c>
      <c r="C29" s="27" t="s">
        <v>95</v>
      </c>
      <c r="D29" s="28" t="s">
        <v>40</v>
      </c>
      <c r="E29" s="29">
        <v>5</v>
      </c>
      <c r="F29" s="29">
        <f t="shared" si="0"/>
        <v>10</v>
      </c>
    </row>
    <row r="30" spans="2:6" ht="39" customHeight="1" x14ac:dyDescent="0.25">
      <c r="B30" s="26">
        <v>25</v>
      </c>
      <c r="C30" s="27" t="s">
        <v>42</v>
      </c>
      <c r="D30" s="28" t="s">
        <v>96</v>
      </c>
      <c r="E30" s="29">
        <v>100</v>
      </c>
      <c r="F30" s="29">
        <f t="shared" si="0"/>
        <v>200</v>
      </c>
    </row>
    <row r="31" spans="2:6" ht="39" customHeight="1" x14ac:dyDescent="0.25">
      <c r="B31" s="26">
        <v>26</v>
      </c>
      <c r="C31" s="27" t="s">
        <v>180</v>
      </c>
      <c r="D31" s="28" t="s">
        <v>25</v>
      </c>
      <c r="E31" s="29">
        <v>95</v>
      </c>
      <c r="F31" s="29">
        <f t="shared" si="0"/>
        <v>190</v>
      </c>
    </row>
    <row r="32" spans="2:6" ht="39" customHeight="1" x14ac:dyDescent="0.25">
      <c r="B32" s="26">
        <v>27</v>
      </c>
      <c r="C32" s="27" t="s">
        <v>137</v>
      </c>
      <c r="D32" s="28" t="s">
        <v>25</v>
      </c>
      <c r="E32" s="30">
        <v>120</v>
      </c>
      <c r="F32" s="30">
        <f t="shared" si="0"/>
        <v>240</v>
      </c>
    </row>
    <row r="33" spans="2:6" s="19" customFormat="1" ht="39" customHeight="1" x14ac:dyDescent="0.25">
      <c r="B33" s="26">
        <v>28</v>
      </c>
      <c r="C33" s="27" t="s">
        <v>97</v>
      </c>
      <c r="D33" s="28" t="s">
        <v>25</v>
      </c>
      <c r="E33" s="29">
        <v>1235</v>
      </c>
      <c r="F33" s="29">
        <f t="shared" si="0"/>
        <v>2470</v>
      </c>
    </row>
    <row r="34" spans="2:6" ht="39" customHeight="1" x14ac:dyDescent="0.25">
      <c r="B34" s="26">
        <v>29</v>
      </c>
      <c r="C34" s="27" t="s">
        <v>43</v>
      </c>
      <c r="D34" s="28" t="s">
        <v>25</v>
      </c>
      <c r="E34" s="29">
        <v>25</v>
      </c>
      <c r="F34" s="29">
        <f t="shared" si="0"/>
        <v>50</v>
      </c>
    </row>
    <row r="35" spans="2:6" ht="39" customHeight="1" x14ac:dyDescent="0.25">
      <c r="B35" s="26">
        <v>30</v>
      </c>
      <c r="C35" s="27" t="s">
        <v>44</v>
      </c>
      <c r="D35" s="28" t="s">
        <v>98</v>
      </c>
      <c r="E35" s="29">
        <v>70</v>
      </c>
      <c r="F35" s="29">
        <f t="shared" si="0"/>
        <v>140</v>
      </c>
    </row>
    <row r="36" spans="2:6" ht="39" customHeight="1" x14ac:dyDescent="0.25">
      <c r="B36" s="26">
        <v>31</v>
      </c>
      <c r="C36" s="27" t="s">
        <v>99</v>
      </c>
      <c r="D36" s="28" t="s">
        <v>100</v>
      </c>
      <c r="E36" s="29">
        <v>1160</v>
      </c>
      <c r="F36" s="29">
        <f>(E36*2)</f>
        <v>2320</v>
      </c>
    </row>
    <row r="37" spans="2:6" ht="39" customHeight="1" x14ac:dyDescent="0.25">
      <c r="B37" s="26">
        <v>32</v>
      </c>
      <c r="C37" s="32" t="s">
        <v>70</v>
      </c>
      <c r="D37" s="28" t="s">
        <v>25</v>
      </c>
      <c r="E37" s="29">
        <v>100</v>
      </c>
      <c r="F37" s="29">
        <f>(E37*2)</f>
        <v>200</v>
      </c>
    </row>
    <row r="38" spans="2:6" s="19" customFormat="1" ht="39" customHeight="1" x14ac:dyDescent="0.25">
      <c r="B38" s="26">
        <v>33</v>
      </c>
      <c r="C38" s="27" t="s">
        <v>184</v>
      </c>
      <c r="D38" s="28" t="s">
        <v>25</v>
      </c>
      <c r="E38" s="29">
        <v>720</v>
      </c>
      <c r="F38" s="29">
        <f t="shared" si="0"/>
        <v>1440</v>
      </c>
    </row>
    <row r="39" spans="2:6" ht="39" customHeight="1" x14ac:dyDescent="0.25">
      <c r="B39" s="26">
        <v>34</v>
      </c>
      <c r="C39" s="27" t="s">
        <v>185</v>
      </c>
      <c r="D39" s="28" t="s">
        <v>25</v>
      </c>
      <c r="E39" s="29">
        <v>55</v>
      </c>
      <c r="F39" s="29">
        <f t="shared" si="0"/>
        <v>110</v>
      </c>
    </row>
    <row r="40" spans="2:6" ht="39" customHeight="1" x14ac:dyDescent="0.25">
      <c r="B40" s="26">
        <v>35</v>
      </c>
      <c r="C40" s="27" t="s">
        <v>45</v>
      </c>
      <c r="D40" s="28" t="s">
        <v>74</v>
      </c>
      <c r="E40" s="29">
        <v>425</v>
      </c>
      <c r="F40" s="29">
        <f t="shared" si="0"/>
        <v>850</v>
      </c>
    </row>
    <row r="41" spans="2:6" ht="39" customHeight="1" x14ac:dyDescent="0.25">
      <c r="B41" s="26">
        <v>36</v>
      </c>
      <c r="C41" s="27" t="s">
        <v>46</v>
      </c>
      <c r="D41" s="28" t="s">
        <v>74</v>
      </c>
      <c r="E41" s="29">
        <v>25</v>
      </c>
      <c r="F41" s="29">
        <f t="shared" si="0"/>
        <v>50</v>
      </c>
    </row>
    <row r="42" spans="2:6" ht="39" customHeight="1" x14ac:dyDescent="0.25">
      <c r="B42" s="26">
        <v>37</v>
      </c>
      <c r="C42" s="27" t="s">
        <v>47</v>
      </c>
      <c r="D42" s="28" t="s">
        <v>74</v>
      </c>
      <c r="E42" s="29">
        <v>40</v>
      </c>
      <c r="F42" s="29">
        <f t="shared" si="0"/>
        <v>80</v>
      </c>
    </row>
    <row r="43" spans="2:6" ht="39" customHeight="1" x14ac:dyDescent="0.25">
      <c r="B43" s="26">
        <v>38</v>
      </c>
      <c r="C43" s="27" t="s">
        <v>48</v>
      </c>
      <c r="D43" s="28" t="s">
        <v>74</v>
      </c>
      <c r="E43" s="29">
        <v>550</v>
      </c>
      <c r="F43" s="29">
        <f t="shared" si="0"/>
        <v>1100</v>
      </c>
    </row>
    <row r="44" spans="2:6" ht="39" customHeight="1" x14ac:dyDescent="0.25">
      <c r="B44" s="26">
        <v>39</v>
      </c>
      <c r="C44" s="27" t="s">
        <v>49</v>
      </c>
      <c r="D44" s="28" t="s">
        <v>76</v>
      </c>
      <c r="E44" s="29">
        <v>205</v>
      </c>
      <c r="F44" s="29">
        <f t="shared" si="0"/>
        <v>410</v>
      </c>
    </row>
    <row r="45" spans="2:6" ht="39" customHeight="1" x14ac:dyDescent="0.25">
      <c r="B45" s="26">
        <v>40</v>
      </c>
      <c r="C45" s="27" t="s">
        <v>26</v>
      </c>
      <c r="D45" s="28" t="s">
        <v>75</v>
      </c>
      <c r="E45" s="29">
        <v>20</v>
      </c>
      <c r="F45" s="29">
        <f t="shared" si="0"/>
        <v>40</v>
      </c>
    </row>
    <row r="46" spans="2:6" ht="39" customHeight="1" x14ac:dyDescent="0.25">
      <c r="B46" s="26">
        <v>41</v>
      </c>
      <c r="C46" s="27" t="s">
        <v>50</v>
      </c>
      <c r="D46" s="28" t="s">
        <v>76</v>
      </c>
      <c r="E46" s="29">
        <v>25</v>
      </c>
      <c r="F46" s="29">
        <f t="shared" si="0"/>
        <v>50</v>
      </c>
    </row>
    <row r="47" spans="2:6" ht="39" customHeight="1" x14ac:dyDescent="0.25">
      <c r="B47" s="26">
        <v>42</v>
      </c>
      <c r="C47" s="27" t="s">
        <v>138</v>
      </c>
      <c r="D47" s="28" t="s">
        <v>25</v>
      </c>
      <c r="E47" s="29">
        <v>400</v>
      </c>
      <c r="F47" s="29">
        <f t="shared" si="0"/>
        <v>800</v>
      </c>
    </row>
    <row r="48" spans="2:6" ht="39" customHeight="1" x14ac:dyDescent="0.25">
      <c r="B48" s="26">
        <v>43</v>
      </c>
      <c r="C48" s="27" t="s">
        <v>139</v>
      </c>
      <c r="D48" s="28" t="s">
        <v>25</v>
      </c>
      <c r="E48" s="29">
        <v>405</v>
      </c>
      <c r="F48" s="29">
        <f t="shared" si="0"/>
        <v>810</v>
      </c>
    </row>
    <row r="49" spans="2:6" ht="39" customHeight="1" x14ac:dyDescent="0.25">
      <c r="B49" s="26">
        <v>44</v>
      </c>
      <c r="C49" s="27" t="s">
        <v>140</v>
      </c>
      <c r="D49" s="28" t="s">
        <v>25</v>
      </c>
      <c r="E49" s="29">
        <v>15</v>
      </c>
      <c r="F49" s="29">
        <f t="shared" si="0"/>
        <v>30</v>
      </c>
    </row>
    <row r="50" spans="2:6" ht="39" customHeight="1" x14ac:dyDescent="0.25">
      <c r="B50" s="26">
        <v>45</v>
      </c>
      <c r="C50" s="27" t="s">
        <v>141</v>
      </c>
      <c r="D50" s="28" t="s">
        <v>25</v>
      </c>
      <c r="E50" s="29">
        <v>165</v>
      </c>
      <c r="F50" s="29">
        <f t="shared" si="0"/>
        <v>330</v>
      </c>
    </row>
    <row r="51" spans="2:6" ht="39" customHeight="1" x14ac:dyDescent="0.25">
      <c r="B51" s="26">
        <v>46</v>
      </c>
      <c r="C51" s="27" t="s">
        <v>142</v>
      </c>
      <c r="D51" s="28" t="s">
        <v>37</v>
      </c>
      <c r="E51" s="29">
        <v>160</v>
      </c>
      <c r="F51" s="29">
        <f t="shared" si="0"/>
        <v>320</v>
      </c>
    </row>
    <row r="52" spans="2:6" ht="39" customHeight="1" x14ac:dyDescent="0.25">
      <c r="B52" s="26">
        <v>47</v>
      </c>
      <c r="C52" s="27" t="s">
        <v>101</v>
      </c>
      <c r="D52" s="28" t="s">
        <v>38</v>
      </c>
      <c r="E52" s="29">
        <v>415</v>
      </c>
      <c r="F52" s="29">
        <f t="shared" si="0"/>
        <v>830</v>
      </c>
    </row>
    <row r="53" spans="2:6" ht="39" customHeight="1" x14ac:dyDescent="0.25">
      <c r="B53" s="26">
        <v>48</v>
      </c>
      <c r="C53" s="27" t="s">
        <v>27</v>
      </c>
      <c r="D53" s="28" t="s">
        <v>38</v>
      </c>
      <c r="E53" s="29">
        <v>250</v>
      </c>
      <c r="F53" s="29">
        <f t="shared" si="0"/>
        <v>500</v>
      </c>
    </row>
    <row r="54" spans="2:6" ht="39" customHeight="1" x14ac:dyDescent="0.25">
      <c r="B54" s="26">
        <v>49</v>
      </c>
      <c r="C54" s="27" t="s">
        <v>102</v>
      </c>
      <c r="D54" s="28" t="s">
        <v>38</v>
      </c>
      <c r="E54" s="29">
        <v>125</v>
      </c>
      <c r="F54" s="29">
        <f t="shared" si="0"/>
        <v>250</v>
      </c>
    </row>
    <row r="55" spans="2:6" ht="39" customHeight="1" x14ac:dyDescent="0.25">
      <c r="B55" s="26">
        <v>50</v>
      </c>
      <c r="C55" s="27" t="s">
        <v>103</v>
      </c>
      <c r="D55" s="28" t="s">
        <v>104</v>
      </c>
      <c r="E55" s="29">
        <v>760</v>
      </c>
      <c r="F55" s="29">
        <f t="shared" si="0"/>
        <v>1520</v>
      </c>
    </row>
    <row r="56" spans="2:6" ht="39" customHeight="1" x14ac:dyDescent="0.25">
      <c r="B56" s="26">
        <v>51</v>
      </c>
      <c r="C56" s="27" t="s">
        <v>105</v>
      </c>
      <c r="D56" s="28" t="s">
        <v>104</v>
      </c>
      <c r="E56" s="29">
        <v>1665</v>
      </c>
      <c r="F56" s="29">
        <f t="shared" si="0"/>
        <v>3330</v>
      </c>
    </row>
    <row r="57" spans="2:6" ht="39" customHeight="1" x14ac:dyDescent="0.25">
      <c r="B57" s="26">
        <v>52</v>
      </c>
      <c r="C57" s="27" t="s">
        <v>51</v>
      </c>
      <c r="D57" s="28" t="s">
        <v>40</v>
      </c>
      <c r="E57" s="29">
        <v>1630</v>
      </c>
      <c r="F57" s="29">
        <f t="shared" si="0"/>
        <v>3260</v>
      </c>
    </row>
    <row r="58" spans="2:6" ht="39" customHeight="1" x14ac:dyDescent="0.25">
      <c r="B58" s="26">
        <v>53</v>
      </c>
      <c r="C58" s="27" t="s">
        <v>28</v>
      </c>
      <c r="D58" s="28" t="s">
        <v>37</v>
      </c>
      <c r="E58" s="29">
        <v>1470</v>
      </c>
      <c r="F58" s="29">
        <f t="shared" si="0"/>
        <v>2940</v>
      </c>
    </row>
    <row r="59" spans="2:6" ht="39" customHeight="1" x14ac:dyDescent="0.25">
      <c r="B59" s="26">
        <v>54</v>
      </c>
      <c r="C59" s="27" t="s">
        <v>106</v>
      </c>
      <c r="D59" s="28" t="s">
        <v>25</v>
      </c>
      <c r="E59" s="29">
        <v>1300</v>
      </c>
      <c r="F59" s="29">
        <f t="shared" si="0"/>
        <v>2600</v>
      </c>
    </row>
    <row r="60" spans="2:6" ht="39" customHeight="1" x14ac:dyDescent="0.25">
      <c r="B60" s="26">
        <v>55</v>
      </c>
      <c r="C60" s="27" t="s">
        <v>107</v>
      </c>
      <c r="D60" s="28" t="s">
        <v>25</v>
      </c>
      <c r="E60" s="29">
        <v>335</v>
      </c>
      <c r="F60" s="29">
        <f t="shared" si="0"/>
        <v>670</v>
      </c>
    </row>
    <row r="61" spans="2:6" ht="39" customHeight="1" x14ac:dyDescent="0.25">
      <c r="B61" s="26">
        <v>56</v>
      </c>
      <c r="C61" s="27" t="s">
        <v>108</v>
      </c>
      <c r="D61" s="28" t="s">
        <v>109</v>
      </c>
      <c r="E61" s="29">
        <v>290</v>
      </c>
      <c r="F61" s="29">
        <f t="shared" si="0"/>
        <v>580</v>
      </c>
    </row>
    <row r="62" spans="2:6" ht="39" customHeight="1" x14ac:dyDescent="0.25">
      <c r="B62" s="26">
        <v>57</v>
      </c>
      <c r="C62" s="27" t="s">
        <v>110</v>
      </c>
      <c r="D62" s="28" t="s">
        <v>25</v>
      </c>
      <c r="E62" s="29">
        <v>1550</v>
      </c>
      <c r="F62" s="29">
        <f t="shared" si="0"/>
        <v>3100</v>
      </c>
    </row>
    <row r="63" spans="2:6" ht="39" customHeight="1" x14ac:dyDescent="0.25">
      <c r="B63" s="26">
        <v>58</v>
      </c>
      <c r="C63" s="27" t="s">
        <v>52</v>
      </c>
      <c r="D63" s="28" t="s">
        <v>25</v>
      </c>
      <c r="E63" s="29">
        <v>185</v>
      </c>
      <c r="F63" s="29">
        <f t="shared" si="0"/>
        <v>370</v>
      </c>
    </row>
    <row r="64" spans="2:6" ht="39" customHeight="1" x14ac:dyDescent="0.25">
      <c r="B64" s="26">
        <v>59</v>
      </c>
      <c r="C64" s="27" t="s">
        <v>53</v>
      </c>
      <c r="D64" s="28" t="s">
        <v>25</v>
      </c>
      <c r="E64" s="29">
        <v>335</v>
      </c>
      <c r="F64" s="29">
        <f t="shared" si="0"/>
        <v>670</v>
      </c>
    </row>
    <row r="65" spans="2:6" ht="39" customHeight="1" x14ac:dyDescent="0.25">
      <c r="B65" s="26">
        <v>60</v>
      </c>
      <c r="C65" s="27" t="s">
        <v>54</v>
      </c>
      <c r="D65" s="28" t="s">
        <v>25</v>
      </c>
      <c r="E65" s="29">
        <v>315</v>
      </c>
      <c r="F65" s="29">
        <f t="shared" si="0"/>
        <v>630</v>
      </c>
    </row>
    <row r="66" spans="2:6" ht="39" customHeight="1" x14ac:dyDescent="0.25">
      <c r="B66" s="26">
        <v>61</v>
      </c>
      <c r="C66" s="27" t="s">
        <v>111</v>
      </c>
      <c r="D66" s="28" t="s">
        <v>41</v>
      </c>
      <c r="E66" s="29">
        <v>1025</v>
      </c>
      <c r="F66" s="29">
        <f t="shared" si="0"/>
        <v>2050</v>
      </c>
    </row>
    <row r="67" spans="2:6" ht="39" customHeight="1" x14ac:dyDescent="0.25">
      <c r="B67" s="26">
        <v>62</v>
      </c>
      <c r="C67" s="27" t="s">
        <v>29</v>
      </c>
      <c r="D67" s="28" t="s">
        <v>38</v>
      </c>
      <c r="E67" s="29">
        <v>160</v>
      </c>
      <c r="F67" s="29">
        <f t="shared" si="0"/>
        <v>320</v>
      </c>
    </row>
    <row r="68" spans="2:6" ht="39" customHeight="1" x14ac:dyDescent="0.25">
      <c r="B68" s="26">
        <v>63</v>
      </c>
      <c r="C68" s="27" t="s">
        <v>5</v>
      </c>
      <c r="D68" s="28" t="s">
        <v>38</v>
      </c>
      <c r="E68" s="29">
        <v>295</v>
      </c>
      <c r="F68" s="29">
        <f t="shared" si="0"/>
        <v>590</v>
      </c>
    </row>
    <row r="69" spans="2:6" ht="39" customHeight="1" x14ac:dyDescent="0.25">
      <c r="B69" s="26">
        <v>64</v>
      </c>
      <c r="C69" s="27" t="s">
        <v>6</v>
      </c>
      <c r="D69" s="28" t="s">
        <v>38</v>
      </c>
      <c r="E69" s="29">
        <v>130</v>
      </c>
      <c r="F69" s="29">
        <f t="shared" si="0"/>
        <v>260</v>
      </c>
    </row>
    <row r="70" spans="2:6" ht="39" customHeight="1" x14ac:dyDescent="0.25">
      <c r="B70" s="26">
        <v>65</v>
      </c>
      <c r="C70" s="27" t="s">
        <v>186</v>
      </c>
      <c r="D70" s="28" t="s">
        <v>40</v>
      </c>
      <c r="E70" s="29">
        <v>235</v>
      </c>
      <c r="F70" s="29">
        <f t="shared" ref="F70:F151" si="1">(E70*2)</f>
        <v>470</v>
      </c>
    </row>
    <row r="71" spans="2:6" ht="39" customHeight="1" x14ac:dyDescent="0.25">
      <c r="B71" s="26">
        <v>66</v>
      </c>
      <c r="C71" s="27" t="s">
        <v>187</v>
      </c>
      <c r="D71" s="28" t="s">
        <v>36</v>
      </c>
      <c r="E71" s="29">
        <v>7695</v>
      </c>
      <c r="F71" s="29">
        <f>(E71*2)</f>
        <v>15390</v>
      </c>
    </row>
    <row r="72" spans="2:6" ht="39" customHeight="1" x14ac:dyDescent="0.25">
      <c r="B72" s="26">
        <v>67</v>
      </c>
      <c r="C72" s="27" t="s">
        <v>143</v>
      </c>
      <c r="D72" s="28" t="s">
        <v>37</v>
      </c>
      <c r="E72" s="29">
        <v>1615</v>
      </c>
      <c r="F72" s="29">
        <f>(E72*2)</f>
        <v>3230</v>
      </c>
    </row>
    <row r="73" spans="2:6" ht="39" customHeight="1" x14ac:dyDescent="0.25">
      <c r="B73" s="26">
        <v>68</v>
      </c>
      <c r="C73" s="27" t="s">
        <v>7</v>
      </c>
      <c r="D73" s="28" t="s">
        <v>25</v>
      </c>
      <c r="E73" s="29">
        <v>660</v>
      </c>
      <c r="F73" s="29">
        <f>(E73*2)</f>
        <v>1320</v>
      </c>
    </row>
    <row r="74" spans="2:6" ht="39" customHeight="1" x14ac:dyDescent="0.25">
      <c r="B74" s="26">
        <v>69</v>
      </c>
      <c r="C74" s="27" t="s">
        <v>8</v>
      </c>
      <c r="D74" s="28" t="s">
        <v>25</v>
      </c>
      <c r="E74" s="29">
        <v>165</v>
      </c>
      <c r="F74" s="29">
        <f t="shared" si="1"/>
        <v>330</v>
      </c>
    </row>
    <row r="75" spans="2:6" ht="39" customHeight="1" x14ac:dyDescent="0.25">
      <c r="B75" s="26">
        <v>70</v>
      </c>
      <c r="C75" s="27" t="s">
        <v>9</v>
      </c>
      <c r="D75" s="28" t="s">
        <v>25</v>
      </c>
      <c r="E75" s="29">
        <v>1175</v>
      </c>
      <c r="F75" s="29">
        <f t="shared" si="1"/>
        <v>2350</v>
      </c>
    </row>
    <row r="76" spans="2:6" ht="39" customHeight="1" x14ac:dyDescent="0.25">
      <c r="B76" s="26">
        <v>71</v>
      </c>
      <c r="C76" s="27" t="s">
        <v>10</v>
      </c>
      <c r="D76" s="28" t="s">
        <v>25</v>
      </c>
      <c r="E76" s="29">
        <v>75</v>
      </c>
      <c r="F76" s="29">
        <f t="shared" si="1"/>
        <v>150</v>
      </c>
    </row>
    <row r="77" spans="2:6" ht="39" customHeight="1" x14ac:dyDescent="0.25">
      <c r="B77" s="26">
        <v>72</v>
      </c>
      <c r="C77" s="27" t="s">
        <v>188</v>
      </c>
      <c r="D77" s="28" t="s">
        <v>36</v>
      </c>
      <c r="E77" s="29">
        <v>70</v>
      </c>
      <c r="F77" s="29">
        <f t="shared" si="1"/>
        <v>140</v>
      </c>
    </row>
    <row r="78" spans="2:6" ht="39" customHeight="1" x14ac:dyDescent="0.25">
      <c r="B78" s="26">
        <v>73</v>
      </c>
      <c r="C78" s="27" t="s">
        <v>144</v>
      </c>
      <c r="D78" s="28" t="s">
        <v>36</v>
      </c>
      <c r="E78" s="31">
        <v>3060</v>
      </c>
      <c r="F78" s="29">
        <f>(E78*2)</f>
        <v>6120</v>
      </c>
    </row>
    <row r="79" spans="2:6" ht="39" customHeight="1" x14ac:dyDescent="0.25">
      <c r="B79" s="26">
        <v>74</v>
      </c>
      <c r="C79" s="27" t="s">
        <v>30</v>
      </c>
      <c r="D79" s="28" t="s">
        <v>112</v>
      </c>
      <c r="E79" s="29">
        <v>125</v>
      </c>
      <c r="F79" s="29">
        <f t="shared" si="1"/>
        <v>250</v>
      </c>
    </row>
    <row r="80" spans="2:6" ht="39" customHeight="1" x14ac:dyDescent="0.25">
      <c r="B80" s="26">
        <v>75</v>
      </c>
      <c r="C80" s="27" t="s">
        <v>31</v>
      </c>
      <c r="D80" s="28" t="s">
        <v>113</v>
      </c>
      <c r="E80" s="29">
        <v>1085</v>
      </c>
      <c r="F80" s="29">
        <f t="shared" si="1"/>
        <v>2170</v>
      </c>
    </row>
    <row r="81" spans="2:6" ht="39" customHeight="1" x14ac:dyDescent="0.25">
      <c r="B81" s="26">
        <v>76</v>
      </c>
      <c r="C81" s="32" t="s">
        <v>15</v>
      </c>
      <c r="D81" s="28" t="s">
        <v>78</v>
      </c>
      <c r="E81" s="29">
        <v>85</v>
      </c>
      <c r="F81" s="29">
        <f>(E81*2)</f>
        <v>170</v>
      </c>
    </row>
    <row r="82" spans="2:6" ht="39" customHeight="1" x14ac:dyDescent="0.25">
      <c r="B82" s="26">
        <v>77</v>
      </c>
      <c r="C82" s="32" t="s">
        <v>16</v>
      </c>
      <c r="D82" s="28" t="s">
        <v>78</v>
      </c>
      <c r="E82" s="29">
        <v>5</v>
      </c>
      <c r="F82" s="29">
        <f>(E82*2)</f>
        <v>10</v>
      </c>
    </row>
    <row r="83" spans="2:6" ht="39" customHeight="1" x14ac:dyDescent="0.25">
      <c r="B83" s="26">
        <v>78</v>
      </c>
      <c r="C83" s="27" t="s">
        <v>11</v>
      </c>
      <c r="D83" s="28" t="s">
        <v>25</v>
      </c>
      <c r="E83" s="29">
        <v>210</v>
      </c>
      <c r="F83" s="29">
        <f>(E83*2)</f>
        <v>420</v>
      </c>
    </row>
    <row r="84" spans="2:6" ht="39" customHeight="1" x14ac:dyDescent="0.25">
      <c r="B84" s="26">
        <v>79</v>
      </c>
      <c r="C84" s="27" t="s">
        <v>12</v>
      </c>
      <c r="D84" s="28" t="s">
        <v>25</v>
      </c>
      <c r="E84" s="29">
        <v>115</v>
      </c>
      <c r="F84" s="29">
        <f t="shared" si="1"/>
        <v>230</v>
      </c>
    </row>
    <row r="85" spans="2:6" ht="39" customHeight="1" x14ac:dyDescent="0.25">
      <c r="B85" s="26">
        <v>80</v>
      </c>
      <c r="C85" s="27" t="s">
        <v>179</v>
      </c>
      <c r="D85" s="28" t="s">
        <v>25</v>
      </c>
      <c r="E85" s="29">
        <v>240</v>
      </c>
      <c r="F85" s="29">
        <f t="shared" si="1"/>
        <v>480</v>
      </c>
    </row>
    <row r="86" spans="2:6" ht="39" customHeight="1" x14ac:dyDescent="0.25">
      <c r="B86" s="26">
        <v>81</v>
      </c>
      <c r="C86" s="27" t="s">
        <v>55</v>
      </c>
      <c r="D86" s="28" t="s">
        <v>25</v>
      </c>
      <c r="E86" s="31">
        <v>445</v>
      </c>
      <c r="F86" s="29">
        <f>(E86*2)</f>
        <v>890</v>
      </c>
    </row>
    <row r="87" spans="2:6" ht="39" customHeight="1" x14ac:dyDescent="0.25">
      <c r="B87" s="26">
        <v>82</v>
      </c>
      <c r="C87" s="27" t="s">
        <v>32</v>
      </c>
      <c r="D87" s="28" t="s">
        <v>25</v>
      </c>
      <c r="E87" s="29">
        <v>325</v>
      </c>
      <c r="F87" s="29">
        <f>(E87*2)</f>
        <v>650</v>
      </c>
    </row>
    <row r="88" spans="2:6" ht="39" customHeight="1" x14ac:dyDescent="0.25">
      <c r="B88" s="26">
        <v>83</v>
      </c>
      <c r="C88" s="32" t="s">
        <v>69</v>
      </c>
      <c r="D88" s="28" t="s">
        <v>77</v>
      </c>
      <c r="E88" s="29">
        <v>65</v>
      </c>
      <c r="F88" s="29">
        <f>(E88*2)</f>
        <v>130</v>
      </c>
    </row>
    <row r="89" spans="2:6" ht="39" customHeight="1" x14ac:dyDescent="0.25">
      <c r="B89" s="26">
        <v>84</v>
      </c>
      <c r="C89" s="27" t="s">
        <v>114</v>
      </c>
      <c r="D89" s="28" t="s">
        <v>25</v>
      </c>
      <c r="E89" s="29">
        <v>560</v>
      </c>
      <c r="F89" s="29">
        <f t="shared" si="1"/>
        <v>1120</v>
      </c>
    </row>
    <row r="90" spans="2:6" ht="39" customHeight="1" x14ac:dyDescent="0.25">
      <c r="B90" s="26">
        <v>85</v>
      </c>
      <c r="C90" s="27" t="s">
        <v>115</v>
      </c>
      <c r="D90" s="28" t="s">
        <v>25</v>
      </c>
      <c r="E90" s="29">
        <v>420</v>
      </c>
      <c r="F90" s="29">
        <f t="shared" si="1"/>
        <v>840</v>
      </c>
    </row>
    <row r="91" spans="2:6" ht="39" customHeight="1" x14ac:dyDescent="0.25">
      <c r="B91" s="26">
        <v>86</v>
      </c>
      <c r="C91" s="27" t="s">
        <v>13</v>
      </c>
      <c r="D91" s="28" t="s">
        <v>25</v>
      </c>
      <c r="E91" s="29">
        <v>370</v>
      </c>
      <c r="F91" s="29">
        <f t="shared" si="1"/>
        <v>740</v>
      </c>
    </row>
    <row r="92" spans="2:6" ht="39" customHeight="1" x14ac:dyDescent="0.25">
      <c r="B92" s="26">
        <v>87</v>
      </c>
      <c r="C92" s="27" t="s">
        <v>14</v>
      </c>
      <c r="D92" s="28" t="s">
        <v>25</v>
      </c>
      <c r="E92" s="29">
        <v>2540</v>
      </c>
      <c r="F92" s="29">
        <f t="shared" si="1"/>
        <v>5080</v>
      </c>
    </row>
    <row r="93" spans="2:6" ht="39" customHeight="1" x14ac:dyDescent="0.25">
      <c r="B93" s="26">
        <v>88</v>
      </c>
      <c r="C93" s="27" t="s">
        <v>177</v>
      </c>
      <c r="D93" s="28" t="s">
        <v>36</v>
      </c>
      <c r="E93" s="29">
        <v>15</v>
      </c>
      <c r="F93" s="29">
        <f t="shared" si="1"/>
        <v>30</v>
      </c>
    </row>
    <row r="94" spans="2:6" ht="39" customHeight="1" x14ac:dyDescent="0.25">
      <c r="B94" s="26">
        <v>89</v>
      </c>
      <c r="C94" s="27" t="s">
        <v>178</v>
      </c>
      <c r="D94" s="28" t="s">
        <v>36</v>
      </c>
      <c r="E94" s="29">
        <v>50</v>
      </c>
      <c r="F94" s="29">
        <f t="shared" si="1"/>
        <v>100</v>
      </c>
    </row>
    <row r="95" spans="2:6" ht="39" customHeight="1" x14ac:dyDescent="0.25">
      <c r="B95" s="26">
        <v>90</v>
      </c>
      <c r="C95" s="27" t="s">
        <v>176</v>
      </c>
      <c r="D95" s="28" t="s">
        <v>36</v>
      </c>
      <c r="E95" s="29">
        <v>6190</v>
      </c>
      <c r="F95" s="29">
        <f t="shared" si="1"/>
        <v>12380</v>
      </c>
    </row>
    <row r="96" spans="2:6" ht="39" customHeight="1" x14ac:dyDescent="0.25">
      <c r="B96" s="26">
        <v>91</v>
      </c>
      <c r="C96" s="27" t="s">
        <v>33</v>
      </c>
      <c r="D96" s="28" t="s">
        <v>25</v>
      </c>
      <c r="E96" s="29">
        <v>90</v>
      </c>
      <c r="F96" s="29">
        <f t="shared" si="1"/>
        <v>180</v>
      </c>
    </row>
    <row r="97" spans="2:6" ht="39" customHeight="1" x14ac:dyDescent="0.25">
      <c r="B97" s="26">
        <v>92</v>
      </c>
      <c r="C97" s="27" t="s">
        <v>116</v>
      </c>
      <c r="D97" s="28" t="s">
        <v>38</v>
      </c>
      <c r="E97" s="29">
        <v>480</v>
      </c>
      <c r="F97" s="29">
        <f t="shared" si="1"/>
        <v>960</v>
      </c>
    </row>
    <row r="98" spans="2:6" ht="39" customHeight="1" x14ac:dyDescent="0.25">
      <c r="B98" s="26">
        <v>93</v>
      </c>
      <c r="C98" s="27" t="s">
        <v>117</v>
      </c>
      <c r="D98" s="28" t="s">
        <v>38</v>
      </c>
      <c r="E98" s="29">
        <v>240</v>
      </c>
      <c r="F98" s="29">
        <f>(E98*2)</f>
        <v>480</v>
      </c>
    </row>
    <row r="99" spans="2:6" ht="39" customHeight="1" x14ac:dyDescent="0.25">
      <c r="B99" s="26">
        <v>94</v>
      </c>
      <c r="C99" s="27" t="s">
        <v>118</v>
      </c>
      <c r="D99" s="28" t="s">
        <v>40</v>
      </c>
      <c r="E99" s="29">
        <v>455</v>
      </c>
      <c r="F99" s="29">
        <f>(E99*2)</f>
        <v>910</v>
      </c>
    </row>
    <row r="100" spans="2:6" ht="39" customHeight="1" x14ac:dyDescent="0.25">
      <c r="B100" s="26">
        <v>95</v>
      </c>
      <c r="C100" s="27" t="s">
        <v>119</v>
      </c>
      <c r="D100" s="28" t="s">
        <v>40</v>
      </c>
      <c r="E100" s="29">
        <v>130</v>
      </c>
      <c r="F100" s="29">
        <f>(E100*2)</f>
        <v>260</v>
      </c>
    </row>
    <row r="101" spans="2:6" ht="39" customHeight="1" x14ac:dyDescent="0.25">
      <c r="B101" s="26">
        <v>96</v>
      </c>
      <c r="C101" s="27" t="s">
        <v>120</v>
      </c>
      <c r="D101" s="28" t="s">
        <v>40</v>
      </c>
      <c r="E101" s="29">
        <v>40</v>
      </c>
      <c r="F101" s="29">
        <f t="shared" si="1"/>
        <v>80</v>
      </c>
    </row>
    <row r="102" spans="2:6" ht="39" customHeight="1" x14ac:dyDescent="0.25">
      <c r="B102" s="26">
        <v>97</v>
      </c>
      <c r="C102" s="27" t="s">
        <v>121</v>
      </c>
      <c r="D102" s="28" t="s">
        <v>40</v>
      </c>
      <c r="E102" s="29">
        <v>70</v>
      </c>
      <c r="F102" s="29">
        <f t="shared" si="1"/>
        <v>140</v>
      </c>
    </row>
    <row r="103" spans="2:6" ht="39" customHeight="1" x14ac:dyDescent="0.25">
      <c r="B103" s="26">
        <v>98</v>
      </c>
      <c r="C103" s="27" t="s">
        <v>189</v>
      </c>
      <c r="D103" s="28" t="s">
        <v>38</v>
      </c>
      <c r="E103" s="29">
        <v>7850</v>
      </c>
      <c r="F103" s="29">
        <f t="shared" si="1"/>
        <v>15700</v>
      </c>
    </row>
    <row r="104" spans="2:6" ht="39" customHeight="1" x14ac:dyDescent="0.25">
      <c r="B104" s="26">
        <v>99</v>
      </c>
      <c r="C104" s="27" t="s">
        <v>56</v>
      </c>
      <c r="D104" s="28" t="s">
        <v>38</v>
      </c>
      <c r="E104" s="29">
        <v>95</v>
      </c>
      <c r="F104" s="29">
        <f t="shared" si="1"/>
        <v>190</v>
      </c>
    </row>
    <row r="105" spans="2:6" ht="39" customHeight="1" x14ac:dyDescent="0.25">
      <c r="B105" s="26">
        <v>100</v>
      </c>
      <c r="C105" s="27" t="s">
        <v>57</v>
      </c>
      <c r="D105" s="28" t="s">
        <v>25</v>
      </c>
      <c r="E105" s="29">
        <v>720</v>
      </c>
      <c r="F105" s="29">
        <f t="shared" si="1"/>
        <v>1440</v>
      </c>
    </row>
    <row r="106" spans="2:6" ht="39" customHeight="1" x14ac:dyDescent="0.25">
      <c r="B106" s="26">
        <v>101</v>
      </c>
      <c r="C106" s="27" t="s">
        <v>58</v>
      </c>
      <c r="D106" s="28" t="s">
        <v>38</v>
      </c>
      <c r="E106" s="29">
        <v>160</v>
      </c>
      <c r="F106" s="29">
        <f t="shared" si="1"/>
        <v>320</v>
      </c>
    </row>
    <row r="107" spans="2:6" ht="39" customHeight="1" x14ac:dyDescent="0.25">
      <c r="B107" s="26">
        <v>102</v>
      </c>
      <c r="C107" s="27" t="s">
        <v>34</v>
      </c>
      <c r="D107" s="28" t="s">
        <v>38</v>
      </c>
      <c r="E107" s="29">
        <v>370</v>
      </c>
      <c r="F107" s="29">
        <f t="shared" si="1"/>
        <v>740</v>
      </c>
    </row>
    <row r="108" spans="2:6" ht="39" customHeight="1" x14ac:dyDescent="0.25">
      <c r="B108" s="26">
        <v>103</v>
      </c>
      <c r="C108" s="27" t="s">
        <v>59</v>
      </c>
      <c r="D108" s="28" t="s">
        <v>38</v>
      </c>
      <c r="E108" s="29">
        <v>195</v>
      </c>
      <c r="F108" s="29">
        <f t="shared" si="1"/>
        <v>390</v>
      </c>
    </row>
    <row r="109" spans="2:6" ht="39" customHeight="1" x14ac:dyDescent="0.25">
      <c r="B109" s="26">
        <v>104</v>
      </c>
      <c r="C109" s="27" t="s">
        <v>60</v>
      </c>
      <c r="D109" s="28" t="s">
        <v>38</v>
      </c>
      <c r="E109" s="29">
        <v>205</v>
      </c>
      <c r="F109" s="29">
        <f t="shared" si="1"/>
        <v>410</v>
      </c>
    </row>
    <row r="110" spans="2:6" ht="39" customHeight="1" x14ac:dyDescent="0.25">
      <c r="B110" s="26">
        <v>105</v>
      </c>
      <c r="C110" s="27" t="s">
        <v>61</v>
      </c>
      <c r="D110" s="28" t="s">
        <v>38</v>
      </c>
      <c r="E110" s="29">
        <v>2320</v>
      </c>
      <c r="F110" s="29">
        <f t="shared" si="1"/>
        <v>4640</v>
      </c>
    </row>
    <row r="111" spans="2:6" ht="39" customHeight="1" x14ac:dyDescent="0.25">
      <c r="B111" s="26">
        <v>106</v>
      </c>
      <c r="C111" s="27" t="s">
        <v>35</v>
      </c>
      <c r="D111" s="28" t="s">
        <v>38</v>
      </c>
      <c r="E111" s="29">
        <v>1015</v>
      </c>
      <c r="F111" s="29">
        <f>(E111*2)</f>
        <v>2030</v>
      </c>
    </row>
    <row r="112" spans="2:6" ht="39" customHeight="1" x14ac:dyDescent="0.25">
      <c r="B112" s="26">
        <v>107</v>
      </c>
      <c r="C112" s="27" t="s">
        <v>62</v>
      </c>
      <c r="D112" s="28" t="s">
        <v>38</v>
      </c>
      <c r="E112" s="29">
        <v>1310</v>
      </c>
      <c r="F112" s="29">
        <f>(E112*2)</f>
        <v>2620</v>
      </c>
    </row>
    <row r="113" spans="2:6" ht="39" customHeight="1" x14ac:dyDescent="0.25">
      <c r="B113" s="26">
        <v>108</v>
      </c>
      <c r="C113" s="27" t="s">
        <v>63</v>
      </c>
      <c r="D113" s="28" t="s">
        <v>38</v>
      </c>
      <c r="E113" s="29">
        <v>1295</v>
      </c>
      <c r="F113" s="29">
        <f>(E113*2)</f>
        <v>2590</v>
      </c>
    </row>
    <row r="114" spans="2:6" ht="39" customHeight="1" x14ac:dyDescent="0.25">
      <c r="B114" s="26">
        <v>109</v>
      </c>
      <c r="C114" s="27" t="s">
        <v>64</v>
      </c>
      <c r="D114" s="28" t="s">
        <v>38</v>
      </c>
      <c r="E114" s="29">
        <v>1455</v>
      </c>
      <c r="F114" s="29">
        <f t="shared" si="1"/>
        <v>2910</v>
      </c>
    </row>
    <row r="115" spans="2:6" ht="39" customHeight="1" x14ac:dyDescent="0.25">
      <c r="B115" s="26">
        <v>110</v>
      </c>
      <c r="C115" s="27" t="s">
        <v>173</v>
      </c>
      <c r="D115" s="28" t="s">
        <v>25</v>
      </c>
      <c r="E115" s="29">
        <v>265</v>
      </c>
      <c r="F115" s="29">
        <f t="shared" si="1"/>
        <v>530</v>
      </c>
    </row>
    <row r="116" spans="2:6" ht="39" customHeight="1" x14ac:dyDescent="0.25">
      <c r="B116" s="26">
        <v>111</v>
      </c>
      <c r="C116" s="27" t="s">
        <v>174</v>
      </c>
      <c r="D116" s="28" t="s">
        <v>25</v>
      </c>
      <c r="E116" s="29">
        <v>130</v>
      </c>
      <c r="F116" s="29">
        <f t="shared" si="1"/>
        <v>260</v>
      </c>
    </row>
    <row r="117" spans="2:6" ht="39" customHeight="1" x14ac:dyDescent="0.25">
      <c r="B117" s="26">
        <v>112</v>
      </c>
      <c r="C117" s="27" t="s">
        <v>65</v>
      </c>
      <c r="D117" s="28" t="s">
        <v>41</v>
      </c>
      <c r="E117" s="29">
        <v>355</v>
      </c>
      <c r="F117" s="29">
        <f t="shared" si="1"/>
        <v>710</v>
      </c>
    </row>
    <row r="118" spans="2:6" ht="39" customHeight="1" x14ac:dyDescent="0.25">
      <c r="B118" s="26">
        <v>113</v>
      </c>
      <c r="C118" s="27" t="s">
        <v>175</v>
      </c>
      <c r="D118" s="28" t="s">
        <v>41</v>
      </c>
      <c r="E118" s="29">
        <v>310</v>
      </c>
      <c r="F118" s="29">
        <f t="shared" si="1"/>
        <v>620</v>
      </c>
    </row>
    <row r="119" spans="2:6" ht="39" customHeight="1" x14ac:dyDescent="0.25">
      <c r="B119" s="26">
        <v>114</v>
      </c>
      <c r="C119" s="27" t="s">
        <v>66</v>
      </c>
      <c r="D119" s="28" t="s">
        <v>25</v>
      </c>
      <c r="E119" s="29">
        <v>1275</v>
      </c>
      <c r="F119" s="29">
        <f t="shared" si="1"/>
        <v>2550</v>
      </c>
    </row>
    <row r="120" spans="2:6" ht="39" customHeight="1" x14ac:dyDescent="0.25">
      <c r="B120" s="26">
        <v>115</v>
      </c>
      <c r="C120" s="27" t="s">
        <v>67</v>
      </c>
      <c r="D120" s="28" t="s">
        <v>25</v>
      </c>
      <c r="E120" s="29">
        <v>3290</v>
      </c>
      <c r="F120" s="29">
        <f t="shared" si="1"/>
        <v>6580</v>
      </c>
    </row>
    <row r="121" spans="2:6" ht="39" customHeight="1" x14ac:dyDescent="0.25">
      <c r="B121" s="26">
        <v>116</v>
      </c>
      <c r="C121" s="27" t="s">
        <v>68</v>
      </c>
      <c r="D121" s="28" t="s">
        <v>122</v>
      </c>
      <c r="E121" s="29">
        <v>630</v>
      </c>
      <c r="F121" s="29">
        <f t="shared" si="1"/>
        <v>1260</v>
      </c>
    </row>
    <row r="122" spans="2:6" ht="39" customHeight="1" x14ac:dyDescent="0.25">
      <c r="B122" s="26">
        <v>117</v>
      </c>
      <c r="C122" s="27" t="s">
        <v>123</v>
      </c>
      <c r="D122" s="28" t="s">
        <v>25</v>
      </c>
      <c r="E122" s="29">
        <v>10</v>
      </c>
      <c r="F122" s="29">
        <f t="shared" si="1"/>
        <v>20</v>
      </c>
    </row>
    <row r="123" spans="2:6" ht="39" customHeight="1" x14ac:dyDescent="0.25">
      <c r="B123" s="26">
        <v>118</v>
      </c>
      <c r="C123" s="27" t="s">
        <v>124</v>
      </c>
      <c r="D123" s="28" t="s">
        <v>25</v>
      </c>
      <c r="E123" s="29">
        <v>5</v>
      </c>
      <c r="F123" s="29">
        <f t="shared" si="1"/>
        <v>10</v>
      </c>
    </row>
    <row r="124" spans="2:6" ht="39" customHeight="1" x14ac:dyDescent="0.25">
      <c r="B124" s="26">
        <v>119</v>
      </c>
      <c r="C124" s="27" t="s">
        <v>125</v>
      </c>
      <c r="D124" s="28" t="s">
        <v>25</v>
      </c>
      <c r="E124" s="29">
        <v>20</v>
      </c>
      <c r="F124" s="29">
        <f t="shared" si="1"/>
        <v>40</v>
      </c>
    </row>
    <row r="125" spans="2:6" ht="39" customHeight="1" x14ac:dyDescent="0.25">
      <c r="B125" s="26">
        <v>120</v>
      </c>
      <c r="C125" s="27" t="s">
        <v>145</v>
      </c>
      <c r="D125" s="28" t="s">
        <v>25</v>
      </c>
      <c r="E125" s="29">
        <v>1910</v>
      </c>
      <c r="F125" s="29">
        <f t="shared" si="1"/>
        <v>3820</v>
      </c>
    </row>
    <row r="126" spans="2:6" ht="39" customHeight="1" x14ac:dyDescent="0.25">
      <c r="B126" s="26">
        <v>121</v>
      </c>
      <c r="C126" s="27" t="s">
        <v>146</v>
      </c>
      <c r="D126" s="28" t="s">
        <v>25</v>
      </c>
      <c r="E126" s="29">
        <v>2900</v>
      </c>
      <c r="F126" s="29">
        <f t="shared" si="1"/>
        <v>5800</v>
      </c>
    </row>
    <row r="127" spans="2:6" ht="39" customHeight="1" x14ac:dyDescent="0.25">
      <c r="B127" s="26">
        <v>122</v>
      </c>
      <c r="C127" s="27" t="s">
        <v>190</v>
      </c>
      <c r="D127" s="28" t="s">
        <v>25</v>
      </c>
      <c r="E127" s="29">
        <v>2285</v>
      </c>
      <c r="F127" s="29">
        <f t="shared" si="1"/>
        <v>4570</v>
      </c>
    </row>
    <row r="128" spans="2:6" ht="39" customHeight="1" x14ac:dyDescent="0.25">
      <c r="B128" s="26">
        <v>123</v>
      </c>
      <c r="C128" s="27" t="s">
        <v>147</v>
      </c>
      <c r="D128" s="28" t="s">
        <v>25</v>
      </c>
      <c r="E128" s="29">
        <v>675</v>
      </c>
      <c r="F128" s="29">
        <f t="shared" si="1"/>
        <v>1350</v>
      </c>
    </row>
    <row r="129" spans="2:6" ht="39" customHeight="1" x14ac:dyDescent="0.25">
      <c r="B129" s="26">
        <v>124</v>
      </c>
      <c r="C129" s="27" t="s">
        <v>148</v>
      </c>
      <c r="D129" s="28" t="s">
        <v>25</v>
      </c>
      <c r="E129" s="29">
        <v>545</v>
      </c>
      <c r="F129" s="29">
        <f t="shared" si="1"/>
        <v>1090</v>
      </c>
    </row>
    <row r="130" spans="2:6" ht="39" customHeight="1" x14ac:dyDescent="0.25">
      <c r="B130" s="26">
        <v>125</v>
      </c>
      <c r="C130" s="27" t="s">
        <v>149</v>
      </c>
      <c r="D130" s="28" t="s">
        <v>25</v>
      </c>
      <c r="E130" s="29">
        <v>3665</v>
      </c>
      <c r="F130" s="29">
        <f t="shared" si="1"/>
        <v>7330</v>
      </c>
    </row>
    <row r="131" spans="2:6" ht="39" customHeight="1" x14ac:dyDescent="0.25">
      <c r="B131" s="26">
        <v>126</v>
      </c>
      <c r="C131" s="27" t="s">
        <v>150</v>
      </c>
      <c r="D131" s="28" t="s">
        <v>25</v>
      </c>
      <c r="E131" s="29">
        <v>1770</v>
      </c>
      <c r="F131" s="29">
        <f t="shared" si="1"/>
        <v>3540</v>
      </c>
    </row>
    <row r="132" spans="2:6" ht="39" customHeight="1" x14ac:dyDescent="0.25">
      <c r="B132" s="26">
        <v>127</v>
      </c>
      <c r="C132" s="32" t="s">
        <v>126</v>
      </c>
      <c r="D132" s="28" t="s">
        <v>25</v>
      </c>
      <c r="E132" s="31">
        <v>1000</v>
      </c>
      <c r="F132" s="29">
        <f>(E132*2)</f>
        <v>2000</v>
      </c>
    </row>
    <row r="133" spans="2:6" ht="39" customHeight="1" x14ac:dyDescent="0.25">
      <c r="B133" s="26">
        <v>128</v>
      </c>
      <c r="C133" s="32" t="s">
        <v>127</v>
      </c>
      <c r="D133" s="28" t="s">
        <v>25</v>
      </c>
      <c r="E133" s="31">
        <v>5000</v>
      </c>
      <c r="F133" s="29">
        <f>(E133*2)</f>
        <v>10000</v>
      </c>
    </row>
    <row r="134" spans="2:6" ht="39" customHeight="1" x14ac:dyDescent="0.25">
      <c r="B134" s="26">
        <v>129</v>
      </c>
      <c r="C134" s="32" t="s">
        <v>151</v>
      </c>
      <c r="D134" s="28" t="s">
        <v>25</v>
      </c>
      <c r="E134" s="29">
        <v>200</v>
      </c>
      <c r="F134" s="29">
        <f>(E134*2)</f>
        <v>400</v>
      </c>
    </row>
    <row r="135" spans="2:6" ht="39" customHeight="1" x14ac:dyDescent="0.25">
      <c r="B135" s="26">
        <v>130</v>
      </c>
      <c r="C135" s="27" t="s">
        <v>152</v>
      </c>
      <c r="D135" s="28" t="s">
        <v>25</v>
      </c>
      <c r="E135" s="29">
        <v>550</v>
      </c>
      <c r="F135" s="29">
        <f t="shared" si="1"/>
        <v>1100</v>
      </c>
    </row>
    <row r="136" spans="2:6" ht="39" customHeight="1" x14ac:dyDescent="0.25">
      <c r="B136" s="26">
        <v>131</v>
      </c>
      <c r="C136" s="27" t="s">
        <v>153</v>
      </c>
      <c r="D136" s="28" t="s">
        <v>25</v>
      </c>
      <c r="E136" s="29">
        <v>260</v>
      </c>
      <c r="F136" s="29">
        <f t="shared" si="1"/>
        <v>520</v>
      </c>
    </row>
    <row r="137" spans="2:6" ht="39" customHeight="1" x14ac:dyDescent="0.25">
      <c r="B137" s="26">
        <v>132</v>
      </c>
      <c r="C137" s="27" t="s">
        <v>154</v>
      </c>
      <c r="D137" s="28" t="s">
        <v>25</v>
      </c>
      <c r="E137" s="29">
        <v>195</v>
      </c>
      <c r="F137" s="29">
        <f t="shared" si="1"/>
        <v>390</v>
      </c>
    </row>
    <row r="138" spans="2:6" s="19" customFormat="1" ht="39" customHeight="1" x14ac:dyDescent="0.25">
      <c r="B138" s="26">
        <v>133</v>
      </c>
      <c r="C138" s="27" t="s">
        <v>155</v>
      </c>
      <c r="D138" s="28" t="s">
        <v>25</v>
      </c>
      <c r="E138" s="29">
        <v>510</v>
      </c>
      <c r="F138" s="29">
        <f t="shared" si="1"/>
        <v>1020</v>
      </c>
    </row>
    <row r="139" spans="2:6" ht="39" customHeight="1" x14ac:dyDescent="0.25">
      <c r="B139" s="26">
        <v>134</v>
      </c>
      <c r="C139" s="27" t="s">
        <v>169</v>
      </c>
      <c r="D139" s="28" t="s">
        <v>38</v>
      </c>
      <c r="E139" s="29">
        <v>6360</v>
      </c>
      <c r="F139" s="29">
        <f t="shared" si="1"/>
        <v>12720</v>
      </c>
    </row>
    <row r="140" spans="2:6" ht="39" customHeight="1" x14ac:dyDescent="0.25">
      <c r="B140" s="26">
        <v>135</v>
      </c>
      <c r="C140" s="27" t="s">
        <v>170</v>
      </c>
      <c r="D140" s="28" t="s">
        <v>77</v>
      </c>
      <c r="E140" s="29">
        <v>1855</v>
      </c>
      <c r="F140" s="29">
        <f t="shared" si="1"/>
        <v>3710</v>
      </c>
    </row>
    <row r="141" spans="2:6" s="19" customFormat="1" ht="39" customHeight="1" x14ac:dyDescent="0.25">
      <c r="B141" s="26">
        <v>136</v>
      </c>
      <c r="C141" s="27" t="s">
        <v>156</v>
      </c>
      <c r="D141" s="28" t="s">
        <v>25</v>
      </c>
      <c r="E141" s="29">
        <v>50</v>
      </c>
      <c r="F141" s="29">
        <f t="shared" si="1"/>
        <v>100</v>
      </c>
    </row>
    <row r="142" spans="2:6" s="19" customFormat="1" ht="39" customHeight="1" x14ac:dyDescent="0.25">
      <c r="B142" s="26">
        <v>137</v>
      </c>
      <c r="C142" s="27" t="s">
        <v>157</v>
      </c>
      <c r="D142" s="28" t="s">
        <v>25</v>
      </c>
      <c r="E142" s="29">
        <v>215</v>
      </c>
      <c r="F142" s="29">
        <f t="shared" si="1"/>
        <v>430</v>
      </c>
    </row>
    <row r="143" spans="2:6" s="19" customFormat="1" ht="39" customHeight="1" x14ac:dyDescent="0.25">
      <c r="B143" s="26">
        <v>138</v>
      </c>
      <c r="C143" s="27" t="s">
        <v>158</v>
      </c>
      <c r="D143" s="28" t="s">
        <v>25</v>
      </c>
      <c r="E143" s="29">
        <v>50</v>
      </c>
      <c r="F143" s="29">
        <f>(E143*2)</f>
        <v>100</v>
      </c>
    </row>
    <row r="144" spans="2:6" ht="39" customHeight="1" x14ac:dyDescent="0.25">
      <c r="B144" s="26">
        <v>139</v>
      </c>
      <c r="C144" s="27" t="s">
        <v>159</v>
      </c>
      <c r="D144" s="28" t="s">
        <v>25</v>
      </c>
      <c r="E144" s="29">
        <v>70</v>
      </c>
      <c r="F144" s="29">
        <f>(E144*2)</f>
        <v>140</v>
      </c>
    </row>
    <row r="145" spans="2:6" s="19" customFormat="1" ht="39" customHeight="1" x14ac:dyDescent="0.25">
      <c r="B145" s="26">
        <v>140</v>
      </c>
      <c r="C145" s="27" t="s">
        <v>160</v>
      </c>
      <c r="D145" s="28" t="s">
        <v>25</v>
      </c>
      <c r="E145" s="29">
        <v>35</v>
      </c>
      <c r="F145" s="29">
        <f t="shared" si="1"/>
        <v>70</v>
      </c>
    </row>
    <row r="146" spans="2:6" ht="39" customHeight="1" x14ac:dyDescent="0.25">
      <c r="B146" s="26">
        <v>141</v>
      </c>
      <c r="C146" s="27" t="s">
        <v>161</v>
      </c>
      <c r="D146" s="28" t="s">
        <v>25</v>
      </c>
      <c r="E146" s="29">
        <v>20</v>
      </c>
      <c r="F146" s="29">
        <f t="shared" si="1"/>
        <v>40</v>
      </c>
    </row>
    <row r="147" spans="2:6" ht="39" customHeight="1" x14ac:dyDescent="0.25">
      <c r="B147" s="26">
        <v>142</v>
      </c>
      <c r="C147" s="27" t="s">
        <v>162</v>
      </c>
      <c r="D147" s="28" t="s">
        <v>25</v>
      </c>
      <c r="E147" s="29">
        <v>180</v>
      </c>
      <c r="F147" s="29">
        <f t="shared" si="1"/>
        <v>360</v>
      </c>
    </row>
    <row r="148" spans="2:6" ht="39" customHeight="1" x14ac:dyDescent="0.25">
      <c r="B148" s="26">
        <v>143</v>
      </c>
      <c r="C148" s="27" t="s">
        <v>171</v>
      </c>
      <c r="D148" s="28" t="s">
        <v>25</v>
      </c>
      <c r="E148" s="29">
        <v>60</v>
      </c>
      <c r="F148" s="29">
        <f t="shared" si="1"/>
        <v>120</v>
      </c>
    </row>
    <row r="149" spans="2:6" ht="39" customHeight="1" x14ac:dyDescent="0.25">
      <c r="B149" s="26">
        <v>144</v>
      </c>
      <c r="C149" s="27" t="s">
        <v>172</v>
      </c>
      <c r="D149" s="28" t="s">
        <v>25</v>
      </c>
      <c r="E149" s="29">
        <v>110</v>
      </c>
      <c r="F149" s="29">
        <f t="shared" si="1"/>
        <v>220</v>
      </c>
    </row>
    <row r="150" spans="2:6" ht="39" customHeight="1" x14ac:dyDescent="0.25">
      <c r="B150" s="26">
        <v>145</v>
      </c>
      <c r="C150" s="27" t="s">
        <v>163</v>
      </c>
      <c r="D150" s="28" t="s">
        <v>25</v>
      </c>
      <c r="E150" s="29">
        <v>275</v>
      </c>
      <c r="F150" s="29">
        <f t="shared" si="1"/>
        <v>550</v>
      </c>
    </row>
    <row r="151" spans="2:6" s="19" customFormat="1" ht="39" customHeight="1" x14ac:dyDescent="0.25">
      <c r="B151" s="26">
        <v>146</v>
      </c>
      <c r="C151" s="27" t="s">
        <v>164</v>
      </c>
      <c r="D151" s="28" t="s">
        <v>25</v>
      </c>
      <c r="E151" s="29">
        <v>115</v>
      </c>
      <c r="F151" s="29">
        <f t="shared" si="1"/>
        <v>230</v>
      </c>
    </row>
    <row r="152" spans="2:6" ht="39" customHeight="1" x14ac:dyDescent="0.25">
      <c r="B152" s="26">
        <v>147</v>
      </c>
      <c r="C152" s="27" t="s">
        <v>165</v>
      </c>
      <c r="D152" s="28" t="s">
        <v>25</v>
      </c>
      <c r="E152" s="29">
        <v>25</v>
      </c>
      <c r="F152" s="29">
        <f>(E152*2)</f>
        <v>50</v>
      </c>
    </row>
    <row r="153" spans="2:6" ht="39" customHeight="1" x14ac:dyDescent="0.25">
      <c r="B153" s="26">
        <v>148</v>
      </c>
      <c r="C153" s="32" t="s">
        <v>166</v>
      </c>
      <c r="D153" s="28" t="s">
        <v>25</v>
      </c>
      <c r="E153" s="29">
        <v>25</v>
      </c>
      <c r="F153" s="29">
        <f t="shared" ref="F153:F154" si="2">(E153*2)</f>
        <v>50</v>
      </c>
    </row>
    <row r="154" spans="2:6" ht="33" customHeight="1" x14ac:dyDescent="0.25">
      <c r="B154" s="26">
        <v>149</v>
      </c>
      <c r="C154" s="32" t="s">
        <v>167</v>
      </c>
      <c r="D154" s="28" t="s">
        <v>39</v>
      </c>
      <c r="E154" s="29">
        <v>5</v>
      </c>
      <c r="F154" s="29">
        <f t="shared" si="2"/>
        <v>10</v>
      </c>
    </row>
    <row r="155" spans="2:6" ht="39" customHeight="1" x14ac:dyDescent="0.25">
      <c r="B155" s="26">
        <v>150</v>
      </c>
      <c r="C155" s="32" t="s">
        <v>72</v>
      </c>
      <c r="D155" s="28" t="s">
        <v>78</v>
      </c>
      <c r="E155" s="29">
        <v>300</v>
      </c>
      <c r="F155" s="29">
        <f>(E155*2)</f>
        <v>600</v>
      </c>
    </row>
    <row r="156" spans="2:6" ht="33" customHeight="1" x14ac:dyDescent="0.25">
      <c r="B156" s="26">
        <v>151</v>
      </c>
      <c r="C156" s="32" t="s">
        <v>73</v>
      </c>
      <c r="D156" s="28" t="s">
        <v>25</v>
      </c>
      <c r="E156" s="29">
        <v>400</v>
      </c>
      <c r="F156" s="29">
        <f>(E156*2)</f>
        <v>800</v>
      </c>
    </row>
    <row r="157" spans="2:6" ht="39" customHeight="1" x14ac:dyDescent="0.25">
      <c r="B157" s="26">
        <v>152</v>
      </c>
      <c r="C157" s="32" t="s">
        <v>168</v>
      </c>
      <c r="D157" s="28" t="s">
        <v>25</v>
      </c>
      <c r="E157" s="31">
        <v>1000</v>
      </c>
      <c r="F157" s="29">
        <f>(E157*2)</f>
        <v>2000</v>
      </c>
    </row>
    <row r="158" spans="2:6" ht="39" customHeight="1" x14ac:dyDescent="0.25">
      <c r="B158" s="26">
        <v>153</v>
      </c>
      <c r="C158" s="32" t="s">
        <v>71</v>
      </c>
      <c r="D158" s="28" t="s">
        <v>25</v>
      </c>
      <c r="E158" s="29">
        <v>1000</v>
      </c>
      <c r="F158" s="29">
        <f>(E158*2)</f>
        <v>2000</v>
      </c>
    </row>
    <row r="159" spans="2:6" ht="39" customHeight="1" thickBot="1" x14ac:dyDescent="0.3">
      <c r="B159" s="34"/>
      <c r="C159" s="35"/>
      <c r="D159" s="36"/>
      <c r="E159" s="37"/>
      <c r="F159" s="37"/>
    </row>
    <row r="160" spans="2:6" ht="57" customHeight="1" x14ac:dyDescent="0.25">
      <c r="C160" s="19"/>
      <c r="D160" s="19"/>
      <c r="E160" s="44" t="s">
        <v>183</v>
      </c>
      <c r="F160" s="45" t="s">
        <v>182</v>
      </c>
    </row>
    <row r="161" spans="2:6" ht="39" customHeight="1" x14ac:dyDescent="0.25">
      <c r="B161" s="33">
        <v>154</v>
      </c>
      <c r="C161" s="46" t="s">
        <v>181</v>
      </c>
      <c r="D161" s="47"/>
      <c r="E161" s="48">
        <v>5000</v>
      </c>
      <c r="F161" s="48">
        <v>10000</v>
      </c>
    </row>
    <row r="162" spans="2:6" ht="39" customHeight="1" x14ac:dyDescent="0.25">
      <c r="C162" s="49"/>
      <c r="D162" s="19"/>
      <c r="E162" s="50"/>
      <c r="F162" s="50"/>
    </row>
    <row r="163" spans="2:6" ht="39" customHeight="1" x14ac:dyDescent="0.25">
      <c r="C163" s="19"/>
      <c r="D163" s="19"/>
      <c r="E163" s="19"/>
      <c r="F163" s="19"/>
    </row>
    <row r="164" spans="2:6" ht="39" customHeight="1" x14ac:dyDescent="0.25">
      <c r="C164" s="18"/>
      <c r="E164" s="18"/>
      <c r="F164" s="18"/>
    </row>
    <row r="165" spans="2:6" ht="39" customHeight="1" x14ac:dyDescent="0.25">
      <c r="C165" s="18"/>
      <c r="E165" s="18"/>
      <c r="F165" s="18"/>
    </row>
    <row r="166" spans="2:6" ht="39" customHeight="1" x14ac:dyDescent="0.25">
      <c r="C166" s="18"/>
      <c r="E166" s="18"/>
      <c r="F166" s="18"/>
    </row>
    <row r="167" spans="2:6" ht="39" customHeight="1" x14ac:dyDescent="0.25">
      <c r="C167" s="18"/>
      <c r="E167" s="18"/>
      <c r="F167" s="18"/>
    </row>
    <row r="168" spans="2:6" ht="39" customHeight="1" x14ac:dyDescent="0.25">
      <c r="C168" s="18"/>
      <c r="E168" s="18"/>
      <c r="F168" s="18"/>
    </row>
  </sheetData>
  <autoFilter ref="A5:F5"/>
  <mergeCells count="4">
    <mergeCell ref="B4:F4"/>
    <mergeCell ref="B3:F3"/>
    <mergeCell ref="B2:F2"/>
    <mergeCell ref="C161:D161"/>
  </mergeCells>
  <printOptions horizontalCentered="1"/>
  <pageMargins left="0.25" right="0.25" top="0.91572916666666671" bottom="0.75" header="0.3" footer="0.3"/>
  <pageSetup paperSize="9" scale="53" fitToHeight="0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"/>
  <sheetViews>
    <sheetView showGridLines="0" zoomScaleNormal="100" workbookViewId="0">
      <selection activeCell="G11" sqref="G11"/>
    </sheetView>
  </sheetViews>
  <sheetFormatPr defaultColWidth="9.1796875" defaultRowHeight="12.5" x14ac:dyDescent="0.25"/>
  <cols>
    <col min="1" max="1" width="3.453125" style="3" customWidth="1"/>
    <col min="2" max="2" width="9.1796875" style="3"/>
    <col min="3" max="3" width="60.54296875" style="3" customWidth="1"/>
    <col min="4" max="4" width="16.26953125" style="3" customWidth="1"/>
    <col min="5" max="5" width="15.26953125" style="3" customWidth="1"/>
    <col min="6" max="6" width="14" style="3" customWidth="1"/>
    <col min="7" max="16384" width="9.1796875" style="3"/>
  </cols>
  <sheetData>
    <row r="1" spans="2:6" ht="15.75" customHeight="1" x14ac:dyDescent="0.25">
      <c r="B1" s="1"/>
      <c r="C1" s="1"/>
      <c r="D1" s="1"/>
      <c r="E1" s="2"/>
      <c r="F1" s="2"/>
    </row>
    <row r="2" spans="2:6" ht="15.75" customHeight="1" x14ac:dyDescent="0.25">
      <c r="B2" s="41" t="s">
        <v>79</v>
      </c>
      <c r="C2" s="42"/>
      <c r="D2" s="42"/>
      <c r="E2" s="42"/>
      <c r="F2" s="42"/>
    </row>
    <row r="3" spans="2:6" ht="23.25" customHeight="1" thickBot="1" x14ac:dyDescent="0.3">
      <c r="B3" s="43" t="s">
        <v>22</v>
      </c>
      <c r="C3" s="43"/>
      <c r="D3" s="43"/>
      <c r="E3" s="43"/>
      <c r="F3" s="43"/>
    </row>
    <row r="4" spans="2:6" ht="44.25" customHeight="1" thickBot="1" x14ac:dyDescent="0.3">
      <c r="B4" s="10" t="s">
        <v>2</v>
      </c>
      <c r="C4" s="11" t="s">
        <v>0</v>
      </c>
      <c r="D4" s="11" t="s">
        <v>1</v>
      </c>
      <c r="E4" s="11" t="s">
        <v>80</v>
      </c>
      <c r="F4" s="12" t="s">
        <v>24</v>
      </c>
    </row>
    <row r="5" spans="2:6" ht="33.75" customHeight="1" x14ac:dyDescent="0.25">
      <c r="B5" s="7">
        <v>1</v>
      </c>
      <c r="C5" s="8" t="s">
        <v>19</v>
      </c>
      <c r="D5" s="9" t="s">
        <v>20</v>
      </c>
      <c r="E5" s="13">
        <v>30000</v>
      </c>
      <c r="F5" s="21">
        <f>+E5*2</f>
        <v>60000</v>
      </c>
    </row>
    <row r="6" spans="2:6" ht="39.75" customHeight="1" thickBot="1" x14ac:dyDescent="0.3">
      <c r="B6" s="4">
        <v>2</v>
      </c>
      <c r="C6" s="5" t="s">
        <v>21</v>
      </c>
      <c r="D6" s="6" t="s">
        <v>20</v>
      </c>
      <c r="E6" s="14">
        <v>600</v>
      </c>
      <c r="F6" s="22">
        <f>+E6*2</f>
        <v>1200</v>
      </c>
    </row>
  </sheetData>
  <mergeCells count="2">
    <mergeCell ref="B2:F2"/>
    <mergeCell ref="B3:F3"/>
  </mergeCells>
  <printOptions horizontalCentered="1"/>
  <pageMargins left="0.70866141732283472" right="0.70866141732283472" top="0.94874999999999998" bottom="0.74803149606299213" header="0.31496062992125984" footer="0.31496062992125984"/>
  <pageSetup paperSize="9" scale="73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Anexo A_Lote_1</vt:lpstr>
      <vt:lpstr>Anexo_A_Lote_2</vt:lpstr>
      <vt:lpstr>'Anexo A_Lote_1'!Área_de_Impressão</vt:lpstr>
      <vt:lpstr>'Anexo A_Lote_1'!Títulos_de_Impressão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Mafalda Sofia Joaquim Ribeiro</dc:creator>
  <cp:lastModifiedBy>Anabela Reis Neves Marques Morais</cp:lastModifiedBy>
  <cp:lastPrinted>2020-10-22T11:14:15Z</cp:lastPrinted>
  <dcterms:created xsi:type="dcterms:W3CDTF">2016-12-15T18:05:20Z</dcterms:created>
  <dcterms:modified xsi:type="dcterms:W3CDTF">2021-01-07T18:50:10Z</dcterms:modified>
</cp:coreProperties>
</file>