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activeTab="1"/>
  </bookViews>
  <sheets>
    <sheet name="Lote 1" sheetId="1" r:id="rId1"/>
    <sheet name="Lote 2" sheetId="2" r:id="rId2"/>
  </sheets>
  <definedNames>
    <definedName name="_xlnm.Print_Area" localSheetId="0">'Lote 1'!$A$1:$K$55</definedName>
    <definedName name="_xlnm.Print_Area" localSheetId="1">'Lote 2'!$A$1:$K$25</definedName>
    <definedName name="_xlnm.Print_Titles" localSheetId="0">'Lote 1'!$9:$11</definedName>
    <definedName name="_xlnm.Print_Titles" localSheetId="1">'Lote 2'!$9:$11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9" i="2" l="1"/>
  <c r="H18" i="2"/>
  <c r="H17" i="2"/>
  <c r="H16" i="2"/>
  <c r="H15" i="2"/>
  <c r="H14" i="2"/>
  <c r="H13" i="2"/>
  <c r="H12" i="2"/>
  <c r="K28" i="1"/>
  <c r="J28" i="1"/>
  <c r="K27" i="1"/>
  <c r="J27" i="1"/>
  <c r="K48" i="1" l="1"/>
  <c r="J48" i="1"/>
  <c r="J13" i="2" l="1"/>
  <c r="J14" i="2"/>
  <c r="J15" i="2"/>
  <c r="J16" i="2"/>
  <c r="J17" i="2"/>
  <c r="J18" i="2"/>
  <c r="J19" i="2"/>
  <c r="J12" i="2"/>
  <c r="J13" i="1"/>
  <c r="J14" i="1"/>
  <c r="J15" i="1"/>
  <c r="J16" i="1"/>
  <c r="J17" i="1"/>
  <c r="J18" i="1"/>
  <c r="J19" i="1"/>
  <c r="J20" i="1"/>
  <c r="J21" i="1"/>
  <c r="J22" i="1"/>
  <c r="J23" i="1"/>
  <c r="J24" i="1"/>
  <c r="J25" i="1"/>
  <c r="J26" i="1"/>
  <c r="J29" i="1"/>
  <c r="J30" i="1"/>
  <c r="J31" i="1"/>
  <c r="J32" i="1"/>
  <c r="J33" i="1"/>
  <c r="J34" i="1"/>
  <c r="J37" i="1"/>
  <c r="J38" i="1"/>
  <c r="J39" i="1"/>
  <c r="J40" i="1"/>
  <c r="J41" i="1"/>
  <c r="J42" i="1"/>
  <c r="J43" i="1"/>
  <c r="J44" i="1"/>
  <c r="J45" i="1"/>
  <c r="J46" i="1"/>
  <c r="J47" i="1"/>
  <c r="J49" i="1"/>
  <c r="J12" i="1"/>
  <c r="J50" i="1" l="1"/>
  <c r="J20" i="2"/>
  <c r="K19" i="2"/>
  <c r="K18" i="2"/>
  <c r="K17" i="2"/>
  <c r="K16" i="2"/>
  <c r="K15" i="2"/>
  <c r="K14" i="2"/>
  <c r="K13" i="2"/>
  <c r="K12" i="2"/>
  <c r="K13" i="1"/>
  <c r="K14" i="1"/>
  <c r="K15" i="1"/>
  <c r="K16" i="1"/>
  <c r="K17" i="1"/>
  <c r="K18" i="1"/>
  <c r="K19" i="1"/>
  <c r="K20" i="1"/>
  <c r="K21" i="1"/>
  <c r="K22" i="1"/>
  <c r="K23" i="1"/>
  <c r="K24" i="1"/>
  <c r="K25" i="1"/>
  <c r="K26" i="1"/>
  <c r="K29" i="1"/>
  <c r="K30" i="1"/>
  <c r="K31" i="1"/>
  <c r="K32" i="1"/>
  <c r="K33" i="1"/>
  <c r="K34" i="1"/>
  <c r="K36" i="1"/>
  <c r="K37" i="1"/>
  <c r="K38" i="1"/>
  <c r="K39" i="1"/>
  <c r="K40" i="1"/>
  <c r="K41" i="1"/>
  <c r="K42" i="1"/>
  <c r="K43" i="1"/>
  <c r="K44" i="1"/>
  <c r="K45" i="1"/>
  <c r="K46" i="1"/>
  <c r="K47" i="1"/>
  <c r="K49" i="1"/>
  <c r="K12" i="1"/>
  <c r="K51" i="1" l="1"/>
  <c r="K21" i="2"/>
</calcChain>
</file>

<file path=xl/sharedStrings.xml><?xml version="1.0" encoding="utf-8"?>
<sst xmlns="http://schemas.openxmlformats.org/spreadsheetml/2006/main" count="227" uniqueCount="134">
  <si>
    <t>LOTE 1</t>
  </si>
  <si>
    <t>Posição</t>
  </si>
  <si>
    <t>Preço Unitário S/IVA</t>
  </si>
  <si>
    <t>SCML</t>
  </si>
  <si>
    <t>ENVELOPE 110X220 T.PAGA MOD001 SCML</t>
  </si>
  <si>
    <t>ENVELOPE 110X220 S/T.PAGA  MOD003 SCML</t>
  </si>
  <si>
    <t>ENVELOPE TIPO SACO KRAFT MOD004 SCML</t>
  </si>
  <si>
    <t>ENVELOPE 162x229 T.PAGA MOD010 SCML</t>
  </si>
  <si>
    <t>ENVELOPE 110X220 T.PAGA SCML BRASÃO</t>
  </si>
  <si>
    <t>ENVELOPE 110X220 S/T.PAGA SCML BRASÃO</t>
  </si>
  <si>
    <t>ENVELOPE 229X324 S/T.PAGA SCML BRASÃO</t>
  </si>
  <si>
    <t>HOSA</t>
  </si>
  <si>
    <t>ENVELOPE 110x220 MODSA28 HOSA</t>
  </si>
  <si>
    <t>CMRA</t>
  </si>
  <si>
    <t>ENVELOPE 114X162 MOD1010 S/JANELA CMRA</t>
  </si>
  <si>
    <t>ENVELOPE 110X220 MOD1011 C/JANELA CMRA</t>
  </si>
  <si>
    <t>ENVELOPE 162X229 MOD1013 S/JANELA CMRA</t>
  </si>
  <si>
    <t>ENVELOPE 229X324 MOD1014 CMRA</t>
  </si>
  <si>
    <t>ENVELOPE 250X353 MOD1060 SACO FOLE CMRA</t>
  </si>
  <si>
    <t>ESSA</t>
  </si>
  <si>
    <t>ENVELOPE 229X324 MOD006 ESSA</t>
  </si>
  <si>
    <t>ENVELOPE 162X229 MOD010 ESSA</t>
  </si>
  <si>
    <t>ENVELOPE 110X220 S/JANELA  MOD001 ESSA</t>
  </si>
  <si>
    <t>UCCIMJNP</t>
  </si>
  <si>
    <t>ENVELOPE 110X220 T.PAGA MOD001 UCCIMJNP</t>
  </si>
  <si>
    <t>ENVELOPE 110X220 S/T.PAGA MOD003 UCCIMJNP</t>
  </si>
  <si>
    <t>ENVELOPE TIPO SACO KRAFT MOD004 UCCIMJNP</t>
  </si>
  <si>
    <t>ENVELOPE 229X324 S/T.PAGA MOD006 UCCIMJNP</t>
  </si>
  <si>
    <t>ENVELOPE 110X220 T.PAGA MOD009 UCCIMJNP</t>
  </si>
  <si>
    <t>DJ</t>
  </si>
  <si>
    <t xml:space="preserve">ENVELOPE 176X120 S/JANELA </t>
  </si>
  <si>
    <t>ENVELOPES ALMOFADADOS</t>
  </si>
  <si>
    <t>Designação</t>
  </si>
  <si>
    <t>Descrição</t>
  </si>
  <si>
    <t>ENVELOPES DE VÁRIOS FORMATOS</t>
  </si>
  <si>
    <t>TAXA DE IVA</t>
  </si>
  <si>
    <t>%</t>
  </si>
  <si>
    <t>LOTE 2</t>
  </si>
  <si>
    <t>ENVELOPES PARA MÁQUINA DE ENVELOPAR</t>
  </si>
  <si>
    <t xml:space="preserve">
Envelopes Formato Mod.013 DISA (dimensões 235mmX115 mm). Envelopes em papel IOR branco/azul de 90 grs, com pala circular, com abas laterais gomadas com 18mm de largura no mínimo, com serrilha de segurança, sem taxa paga, com janela, logotipo e morada da Santa Casa da Misericórdia de Lisboa 
</t>
  </si>
  <si>
    <t xml:space="preserve">
Envelopes em papel IOR branco/puro de 90 grs (235mmx115mm), com pala circular, com abas laterais gomadas com 18mm de largura no mínimo, com serrilha de segurança, com janela, Taxa Paga - Com logotipo e Apartado do Departamento de Jogos
</t>
  </si>
  <si>
    <t xml:space="preserve">
Envelopes Formato Mod.013 DISA (dimensões 235mmX115 mm) Envelopes em papel IOR branco/azul de 90 grs, com pala circular, com abas laterais gomadas com 18mm de largura no mínimo, com serrilha de segurança, com taxa paga, com janela, logotipo e morada da Santa Casa da Misericórdia de Lisboa
</t>
  </si>
  <si>
    <t xml:space="preserve">
Envelopes em papel IOR branco/puro de 90 grs, (229mmx162mm) com pala circular, com abas laterais gomadas com 18mm de largura no mínimo, com serrilha de segurança, impressão a 4/4 cores. Sem janela Taxa Paga - Com logotipo e Apartado do Departamento de Jogos
</t>
  </si>
  <si>
    <t xml:space="preserve">
Envelopes em papel IOR branco/puro de 90 grs, (235mmx115mm) com pala circular, com abas laterais gomadas com 18mm de largura no mínimo, com serrilha de segurança, impressão a 4/4 cores, sem janela. Taxa Paga - Com logotipo e Apartado do Departamento de Jogos
</t>
  </si>
  <si>
    <t xml:space="preserve">
Envelopes em papel IOR branco/puro de 90 grs, (229mmx162mm) com pala circular, com abas laterais gomadas com 18mm de largura no mínimo, com serrilha de segurança, impressão a 4/4 cores, com janela de 100mmx45mm. Taxa Paga - Com logotipo e Apartado do Departamento de Jogos. Espaço superior do envelope até à janela obedece a 4,3mm
</t>
  </si>
  <si>
    <t xml:space="preserve">
Envelopes em papel IOR branco/azul de 90 grs, formato DL- MOD.001/APROV- (110mmx220mm). Pala reta, com taxa paga, com autocolante rendilhado, logotipo e morada da Santa Casa da Misericórdia de Lisboa 
</t>
  </si>
  <si>
    <t xml:space="preserve">
Envelopes em papel IOR branco/azul de 90 grs, formato DL-MOD.003/APROV-
(110mmx220mm). Pala reta, sem taxa paga, com autocolante rendilhado, logotipo e morada da Santa Casa da Misericórdia de Lisboa 
</t>
  </si>
  <si>
    <t xml:space="preserve">
Envelopes em papel IOR branco/azul de 90 grs, formato DL- MOD.009/APROV - (110mmx220mm). Com janela de pala reta com taxa paga, com autocolante rendilhado, logotipo, brasão e morada da Santa Casa da Misericórdia de Lisboa 
</t>
  </si>
  <si>
    <t xml:space="preserve">
Envelopes em papel IOR branco/azul de 90 grs, A4 MOD. 006 (229mmx324mm). Com autocolante, logotipo e morada da Escola Superior de Saúde de Alcoitão
</t>
  </si>
  <si>
    <t xml:space="preserve">
Envelope em papel IOR de 90 gramas, s/ janela Litografado Formato: 162 x 114 mm Impressão a 2 cores (preto e verde) Com pala retangular e fita autocolante. taxa paga (Portugal) - Com morada de apartado do Departamento de Jogos
</t>
  </si>
  <si>
    <t xml:space="preserve">Envelopes em papel branco/puro de 160 grs, formato B5 - DL- MOD.010/APROV - (162mmx229mm). Pala reta com taxa paga, com autocolante, logotipo, brasão e morada da Santa Casa da Misericórdia de Lisboa
</t>
  </si>
  <si>
    <t>N/A</t>
  </si>
  <si>
    <t xml:space="preserve">
Envelopes almofadados (sem logotipo)
(360mm x 465mm)
</t>
  </si>
  <si>
    <t xml:space="preserve">ENVELOPE 235X115 S/JANELA </t>
  </si>
  <si>
    <t xml:space="preserve">
Envelopes em papel IOR branco/puro de 90 gramas,  (235mmx115mm) com pala retangular e fita autocolante, sem janela e impressão a 4 cores - Com logotipo e  Apartado do Departamento de Jogos
</t>
  </si>
  <si>
    <t>ENVELOPE 235X115 T. PAGA MOD 013 SCML_DIRH</t>
  </si>
  <si>
    <t>ENVELOPE 229X162 C/ JANELA   T. PAGA DJ</t>
  </si>
  <si>
    <t>ENVELOPE 235X115 S/ JANELA T. PAGA DJ</t>
  </si>
  <si>
    <t>ENVELOPE 229X162 S/ JANELA  T. PAGA DJ</t>
  </si>
  <si>
    <t>ENVELOPE 353X250 S/ JANELA T. PAGA DJ</t>
  </si>
  <si>
    <t>ENVELOPE UNID CONTACT CENTER TAXA PAGA_DJ - 162 x 114 mm, S/ JANELA</t>
  </si>
  <si>
    <t>ENVELOPE UNID GESTAO OP TAXA PAGA_DJ - 162 x 114 mm, S/ JANELA</t>
  </si>
  <si>
    <t>ENVELOPE UNID PREMIOS TAXA PAGA_DJ, 162 x 114 mm, S/ JANELA</t>
  </si>
  <si>
    <t>ENVELOPE 235X115 S/ T. PAGA MOD 013 SCML_DIRH</t>
  </si>
  <si>
    <t>SCML Brasão</t>
  </si>
  <si>
    <t>ENVELOPE 235X115 C/ JANELA T. PAGA DJ</t>
  </si>
  <si>
    <t>ENVELOPE 235X115 C/ JANELA T. PAGA, REGISTADO DJ</t>
  </si>
  <si>
    <t xml:space="preserve">
Envelopes formato DL-MOD.004/APROV - com foles em papel Kraft 100gr., com pala de encasar, com 6 furos, impressão só na frente do envelope, com logotipo Santa Casa da Misericórdia de Lisboa
</t>
  </si>
  <si>
    <t>ENVELOPE 110X220 T.PAGA C/JANELA SCML BRASÃO</t>
  </si>
  <si>
    <t>ENVELOPE 110X220 MODSA27 C/JANELA HOSA</t>
  </si>
  <si>
    <t>ENVELOPE KRAFT 250X353 CORR INT. MOD1159 CMRA</t>
  </si>
  <si>
    <t>ANEXO III</t>
  </si>
  <si>
    <t>FORMULÁRIO DE PREÇOS E PRAZOS</t>
  </si>
  <si>
    <t xml:space="preserve">
Envelope em papel IOR de 90 gramas, sem janela Litografado Formato: 162 x 114 mm. Impressão a 2 cores (preto e azul) Com pala retangular e fita autocolante. taxa paga (Portugal) - Com morada de apartado do Departamento de Jogos
</t>
  </si>
  <si>
    <t xml:space="preserve">
Envelope em papel IOR de 90 gramas, sem janela litografado Formato: 162 x 114 mm Impressão a 1 cor (preto) Com pala retangular e fita autocolante. Taxa paga (Portugal) - Com morada de apartado do Departamento de Jogos
</t>
  </si>
  <si>
    <t xml:space="preserve">
Envelopes em papel branco/puro de 160 grs, formato C4- DL- MOD.006/APROV - (229mmx324mm). Pala reta sem taxa paga, com autocolante, logotipo, brasão e morada da Santa Casa da Misericórdia de Lisboa
</t>
  </si>
  <si>
    <t xml:space="preserve">
Envelopes em papel IOR branco/azul de 90 grs, formato DL-MOD.003/APROV-
(110mmx220mm). Pala reta sem taxa paga, com autocolante rendilhado,
logotipo, brasão e morada da Santa Casa da Misericórdia de Lisboa
</t>
  </si>
  <si>
    <t xml:space="preserve">
Envelopes em papel IOR branco/azul de 90 grs, formato DL- MOD.001/APROV- (110mmx220mm). Pala reta com taxa paga, com autocolante rendilhado, logotipo, brasão e morada da Santa Casa da Misericórdia de Lisboa
</t>
  </si>
  <si>
    <t xml:space="preserve">
Envelopes em papel IOR branco/azul de 90 grs, formato B5 - DL-MOD.010/APROV - (162mmx229mm). Pala reta, com taxa paga, com autocolante, logotipo e morada da Santa Casa da Misericórdia de Lisboa
</t>
  </si>
  <si>
    <t>Prazo de entrega para solicitações de caráter normal
(expresso em dias úteis)</t>
  </si>
  <si>
    <t>Prazo de entrega para solicitações de caráter urgente
(expresso em dias úteis)</t>
  </si>
  <si>
    <t>ENVELOPE 229X324 IMAGIOLOGIA HOSA</t>
  </si>
  <si>
    <t>ENVELOPE PARA IMAGIOLOGIA 229X324MM - SACO 229X324MM FTO FECHADO IMPRESSO NO FORMATO PLANIFICADO A 1/0 COR PANTONE 3272 COM VERNIZ OFFSET EM COUCHÉ 170 GRS COM CORTE ESPECIAL + COLAGENS +PALA RETA COM FITA SILICONE. SEM JANELA. LOGOTIPO E MORADA DO HOSPITAL ORTOPÉDICO DE SANT'ANA</t>
  </si>
  <si>
    <t>ENVELOPE 125X125 IMAGIOLOGIA HOSA</t>
  </si>
  <si>
    <t>ENVELOPE PARA IMAGIOLOGIA 125X 125 MM (SACO) - BOLSA PARA CD SEM PALA FTO PLANIFICADO 155X250MM NO FORMATO FECHADO 125X125MM, IMPRESSA 1/0 COR PANTONE 3272 C COM VERNIZ OFFSET EM COUCHÉ 250 GRS COM CORTE ESPECIAL DUAS COLAGENS, LOGOTIPO E MORADA DO HOSPITAL ORTOPÉDICO DE SANT'ANA</t>
  </si>
  <si>
    <t>Quantidades Estimadas para
12 meses</t>
  </si>
  <si>
    <t>Quantidades Estimadas para
36 meses</t>
  </si>
  <si>
    <t>unidades</t>
  </si>
  <si>
    <t>Unidade</t>
  </si>
  <si>
    <t>unidade</t>
  </si>
  <si>
    <t>PREÇO GLOBAL PROPOSTO PARA 12 MESES</t>
  </si>
  <si>
    <t>PREÇO GLOBAL PROPOSTO PARA  36 MESES</t>
  </si>
  <si>
    <t>PREÇO GLOBAL PROPOSTO PARA 36 MESES</t>
  </si>
  <si>
    <t>Preço Total  para
12 meses S/Iva</t>
  </si>
  <si>
    <t>Preço Total para
36 meses S/Iva</t>
  </si>
  <si>
    <t>Preço Unitário S/Iva</t>
  </si>
  <si>
    <t xml:space="preserve">Logos </t>
  </si>
  <si>
    <t>Preço Total para
12 meses S/Iva</t>
  </si>
  <si>
    <t>ENVELOPE 162x229 T.PAGA SCML BRASÃO</t>
  </si>
  <si>
    <t>ENVELOPE 330X260 MODAM17 (PRO.INTER) HOSA</t>
  </si>
  <si>
    <t xml:space="preserve">
Envelopes em papel Kraft 100 grs, formato MOD.AM 17 - (330mmx260mm). Pala reta de encasar, sem janela, e logotipo e morada do Hospital Ortopédico de Sant'Ana
</t>
  </si>
  <si>
    <t xml:space="preserve">
Envelopes em papel IOR branco/azul de 90 grs, formato MOD.SA 28 - (110mmx220mm). Pala reta sem janela, com autocolante rendilhado,logotipo e morada do Hospital Ortopédico de Sant'Ana 
</t>
  </si>
  <si>
    <t xml:space="preserve">
Envelopes em papel IOR branco/azul de 90 grs, formato MOD.SA 27 -
(110mmx220mm). Pala reta com janela, com autocolante rendilhada,  logotipo e morada do Hospital Ortopédico de Sant'Ana
</t>
  </si>
  <si>
    <t xml:space="preserve">
Envelopes em papel IOR branco/azul de 90 grs, MOD. 001 (110mmx220mm). Envelopes sem janela, com autocolante rendilhado, logotipo e morada da Escola Superior de Saúde de Alcoitão
</t>
  </si>
  <si>
    <t>1.000</t>
  </si>
  <si>
    <t>3.000</t>
  </si>
  <si>
    <t>ENVELOPE 110X220 C/JANELA  MOD009 ESSA</t>
  </si>
  <si>
    <t xml:space="preserve">
Envelopes em papel IOR branco/azul de 90 grs, MOD. 09 (110mmx220mm). Envelopes com janela, com autocolante rendilhado, logotipo e morada da Escola Superior de Saúde de Alcoitão
</t>
  </si>
  <si>
    <t>1.500</t>
  </si>
  <si>
    <t xml:space="preserve">
Envelopes em papel IOR branco/azul de 90 grs, A5 MOD. 010 (162mmx229mm). Com autocolante logotipo e morada da Escola Superior de Saúde de Alcoitão
</t>
  </si>
  <si>
    <r>
      <t xml:space="preserve">
Envelopes em papel IOR branco/azul de 90 grs, formato DL-MOD. 001/APROV (110mmx220mm). Pala reta com taxa paga, com autocolante rendilhado,  com logotipo e morada da </t>
    </r>
    <r>
      <rPr>
        <sz val="10"/>
        <color theme="1"/>
        <rFont val="Century Gothic"/>
        <family val="2"/>
      </rPr>
      <t>Unidade de Cuidados Continuados Integrados Maria José Nogueira Pinto</t>
    </r>
    <r>
      <rPr>
        <sz val="10"/>
        <color rgb="FF000000"/>
        <rFont val="Century Gothic"/>
        <family val="2"/>
      </rPr>
      <t xml:space="preserve">
</t>
    </r>
  </si>
  <si>
    <r>
      <t xml:space="preserve">Envelopes em papel IOR branco/azul de 90 grs, formato DL MOD. 003/APROV (110mmx220mm). Pala reta sem taxa paga, com autocolante rendilhado, logotipo e morada da </t>
    </r>
    <r>
      <rPr>
        <sz val="10"/>
        <color theme="1"/>
        <rFont val="Century Gothic"/>
        <family val="2"/>
      </rPr>
      <t>Unidade de Cuidados Continuados Integrados Maria José Nogueira Pinto</t>
    </r>
  </si>
  <si>
    <r>
      <t xml:space="preserve">
Envelopes formato DL MOD. 004/APROV com foles em papel Kraft 90 gr., com pala de encasar, com 6 furos, impressão só na frente do envelope, com logotipo e morada da </t>
    </r>
    <r>
      <rPr>
        <sz val="10"/>
        <color theme="1"/>
        <rFont val="Century Gothic"/>
        <family val="2"/>
      </rPr>
      <t>Unidade de Cuidados Continuados Integrados Maria José Nogueira Pinto</t>
    </r>
    <r>
      <rPr>
        <sz val="10"/>
        <color rgb="FF000000"/>
        <rFont val="Century Gothic"/>
        <family val="2"/>
      </rPr>
      <t xml:space="preserve">
</t>
    </r>
  </si>
  <si>
    <t xml:space="preserve">
Envelopes em papel IOR branco/azul de 90 grs, formato C4 MOD. 006/APROV (229mmx324mm). Pala reta sem taxa paga, com autocolante, logotipo e morada da Unidade de Cuidados Continuados Integrados Maria José Nogueira Pinto
</t>
  </si>
  <si>
    <r>
      <t xml:space="preserve">
Envelopes em papel IOR branco/azul de 90 gramas, formato DL-MOD. 009/APROV (110mmx220mm) com janela de pala reta com taxa paga, com autocolante rendilhado, logotipo e morada da </t>
    </r>
    <r>
      <rPr>
        <sz val="10"/>
        <color theme="1"/>
        <rFont val="Century Gothic"/>
        <family val="2"/>
      </rPr>
      <t>Unidade de Cuidados Continuados Integrados Maria José Nogueira Pinto</t>
    </r>
    <r>
      <rPr>
        <sz val="10"/>
        <color rgb="FF000000"/>
        <rFont val="Century Gothic"/>
        <family val="2"/>
      </rPr>
      <t xml:space="preserve">
</t>
    </r>
  </si>
  <si>
    <t xml:space="preserve">
Envelopes em papel IOR branco/puro de 90 gramas,  (176mmx120mm) com pala retangular na horizontal e fita autocolante, sem janela e impressão a 4 cores - Com logotipo e  Apartado do Departamento de Jogos
</t>
  </si>
  <si>
    <t xml:space="preserve">
Envelopes em papel IOR branco/azul de 90 grs, formato C4-DL- MOD.005/APROV - (229mmx324mm). Pala reta e com com autocolante, com janela e com taxa paga, logotipo e morada da Santa Casa da Misericórdia de Lisboa
</t>
  </si>
  <si>
    <t>ENVELOPE 229X324  MOD006 SCML</t>
  </si>
  <si>
    <t xml:space="preserve">
Envelopes em papel IOR branco/azul de 90 grs, formato C4-DL-
MOD.006/APROV - (229mmx324mm). Pala reta e com autocolante, sem taxa paga, logotipo e morada da Santa Casa da Misericórdia de Lisboa 
</t>
  </si>
  <si>
    <t>ENVELOPE 229X324 C/JANELA, T.PAGA MOD005 SCML</t>
  </si>
  <si>
    <t xml:space="preserve">
Envelopes formato DL -Mod.009 (110mmx220mm). Com janela, pala reta com taxa paga, com autocolante rendilhado, com logotipo e morada da Santa Casa da Misericórdia de Lisboa
</t>
  </si>
  <si>
    <t>ENVELOPE 110X220 T.PAGA C/JANELA MOD009 SCML</t>
  </si>
  <si>
    <r>
      <t xml:space="preserve">Prazo de entrega para solicitações de </t>
    </r>
    <r>
      <rPr>
        <b/>
        <u/>
        <sz val="10"/>
        <color rgb="FF000000"/>
        <rFont val="Century Gothic"/>
        <family val="2"/>
      </rPr>
      <t>caráter normal</t>
    </r>
    <r>
      <rPr>
        <b/>
        <sz val="10"/>
        <color rgb="FF000000"/>
        <rFont val="Century Gothic"/>
        <family val="2"/>
      </rPr>
      <t xml:space="preserve"> (expresso em dias úteis)</t>
    </r>
  </si>
  <si>
    <r>
      <t xml:space="preserve">Prazo de entrega para solicitações de </t>
    </r>
    <r>
      <rPr>
        <b/>
        <u/>
        <sz val="10"/>
        <color rgb="FF000000"/>
        <rFont val="Century Gothic"/>
        <family val="2"/>
      </rPr>
      <t>caráter urgente</t>
    </r>
    <r>
      <rPr>
        <b/>
        <sz val="10"/>
        <color rgb="FF000000"/>
        <rFont val="Century Gothic"/>
        <family val="2"/>
      </rPr>
      <t xml:space="preserve">
(expresso em dias úteis)</t>
    </r>
  </si>
  <si>
    <t xml:space="preserve">
Envelopes em papel IOR de 90 grs, formato DL MOD.1010 (114mmx162mm) - Sem janela, formato C6. Com autocolante,  logotipo e morada do Centro de Medicina e Reabilitação de Alcoitão
</t>
  </si>
  <si>
    <t xml:space="preserve">
Envelopes em papel IOR branco/azul de 90 grs, MOD.1013 (162mmx229mm) - Sem janela, formato C5. Com autocolante,  logotipo e morada do Centro de Medicina e Reabilitação de Alcoitão
</t>
  </si>
  <si>
    <t xml:space="preserve">
Envelopes em papel IOR branco/azul de 90 grs, MOD.1014 (229mmx324mm), formato C4. Com autocolante,  logotipo e morada do Centro de Medicina e Reabilitação de Alcoitão
</t>
  </si>
  <si>
    <t xml:space="preserve">
Envelopes em papel IOR branco/azul de 90 grs, formato B4 MOD.1060
(250mmx353mm), tipo saco com fole pala autocolante. Logotipo e morada do Centro de Medicina e Reabilitação de Alcoitão
</t>
  </si>
  <si>
    <t xml:space="preserve"> 
Envelopes Correio Interno MOD.1159 (250mmx353mm). Em papel kraft 100 gr. Perfurado tipo saco com fole 30 mm, pala tipo carteira. Impressão só na frente do envelope. Com logotipo Centro de Medicina e Reabilitação de Alcoitão
</t>
  </si>
  <si>
    <t xml:space="preserve">
Envelopes em papel IOR branco/azul de 90 grs, formato DL MOD.1011
(110mmx220mm) - Com janela formato DL. Com autocolante rendilhado, logotipo e morada do Centro de Medicina e Reabilitação de Alcoitão
</t>
  </si>
  <si>
    <t xml:space="preserve">
Envelopes em papel IOR branco/puro de 90 grs, (235mmx115mm) com pala circular, com abas laterais gomadas com 18mm de largura no mínimo, com serrilha de segurança, impressão a 4/4 cores, com janela. Taxa Paga Correio Registado - Com logotipo e    Apartado do Departamento de Jogos
</t>
  </si>
  <si>
    <t xml:space="preserve">
Envelopes em papel IOR branco/puro de 90 grs, (353mmx250mm) com pala retangular na horizontal, pala silicone autodex, com serrilha de segurança, sem janela, Taxa Paga e impressão a 4 cores - Com logotipo e  Apartado do Departamento de Jogos
</t>
  </si>
  <si>
    <r>
      <t xml:space="preserve">Unidade         </t>
    </r>
    <r>
      <rPr>
        <b/>
        <sz val="10"/>
        <rFont val="Century Gothic"/>
        <family val="2"/>
      </rPr>
      <t>de medida</t>
    </r>
  </si>
  <si>
    <r>
      <t xml:space="preserve">Unidade de </t>
    </r>
    <r>
      <rPr>
        <b/>
        <sz val="10"/>
        <rFont val="Century Gothic"/>
        <family val="2"/>
      </rPr>
      <t>Medida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</si>
</sst>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7" x14ac:knownFonts="1">
    <font>
      <sz val="11"/>
      <color theme="1"/>
      <name val="Calibri"/>
      <family val="2"/>
      <scheme val="minor"/>
    </font>
    <font>
      <b/>
      <sz val="10"/>
      <color theme="1"/>
      <name val="Century Gothic"/>
      <family val="2"/>
    </font>
    <font>
      <b/>
      <sz val="10"/>
      <color rgb="FF000000"/>
      <name val="Century Gothic"/>
      <family val="2"/>
    </font>
    <font>
      <sz val="10"/>
      <color rgb="FF000000"/>
      <name val="Century Gothic"/>
      <family val="2"/>
    </font>
    <font>
      <sz val="10"/>
      <color theme="1"/>
      <name val="Century Gothic"/>
      <family val="2"/>
    </font>
    <font>
      <b/>
      <u/>
      <sz val="10"/>
      <color rgb="FF000000"/>
      <name val="Century Gothic"/>
      <family val="2"/>
    </font>
    <font>
      <b/>
      <sz val="10"/>
      <name val="Century Gothic"/>
      <family val="2"/>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3" tint="0.79998168889431442"/>
        <bgColor indexed="64"/>
      </patternFill>
    </fill>
    <fill>
      <patternFill patternType="solid">
        <fgColor theme="4" tint="0.7999816888943144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64"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5" xfId="0" applyNumberFormat="1" applyFont="1" applyFill="1" applyBorder="1" applyAlignment="1">
      <alignment horizontal="right" vertical="center" wrapText="1"/>
    </xf>
    <xf numFmtId="0" fontId="4" fillId="0" borderId="0" xfId="0" applyFont="1" applyFill="1"/>
    <xf numFmtId="0" fontId="4" fillId="0" borderId="1" xfId="0" applyFont="1" applyFill="1" applyBorder="1" applyAlignment="1">
      <alignment horizontal="right" vertical="center"/>
    </xf>
    <xf numFmtId="0" fontId="4" fillId="2" borderId="0" xfId="0" applyFont="1" applyFill="1"/>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2" fillId="0" borderId="2" xfId="0" applyFont="1" applyFill="1" applyBorder="1" applyAlignment="1">
      <alignment horizontal="right" vertical="center"/>
    </xf>
    <xf numFmtId="0" fontId="2" fillId="0" borderId="3" xfId="0" applyFont="1" applyFill="1" applyBorder="1" applyAlignment="1">
      <alignment horizontal="right" vertical="center"/>
    </xf>
    <xf numFmtId="3"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164" fontId="2" fillId="0" borderId="7" xfId="0" applyNumberFormat="1" applyFont="1" applyFill="1" applyBorder="1" applyAlignment="1">
      <alignment horizontal="right" vertical="center" wrapText="1"/>
    </xf>
    <xf numFmtId="164" fontId="2" fillId="0" borderId="6" xfId="0" applyNumberFormat="1" applyFont="1" applyFill="1" applyBorder="1" applyAlignment="1">
      <alignment horizontal="right" vertical="center" wrapText="1"/>
    </xf>
    <xf numFmtId="164" fontId="2" fillId="3" borderId="14" xfId="0" applyNumberFormat="1" applyFont="1" applyFill="1" applyBorder="1" applyAlignment="1">
      <alignment horizontal="right" vertical="center" wrapText="1"/>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164" fontId="2" fillId="0" borderId="2" xfId="0" applyNumberFormat="1" applyFont="1" applyFill="1" applyBorder="1" applyAlignment="1">
      <alignment horizontal="righ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7" xfId="0" applyFont="1" applyFill="1" applyBorder="1" applyAlignment="1">
      <alignment horizontal="right" vertical="center"/>
    </xf>
    <xf numFmtId="0" fontId="1" fillId="0" borderId="8" xfId="0" applyFont="1" applyFill="1" applyBorder="1" applyAlignment="1">
      <alignment horizontal="right" vertical="center"/>
    </xf>
    <xf numFmtId="0" fontId="1" fillId="0" borderId="9" xfId="0" applyFont="1" applyFill="1" applyBorder="1" applyAlignment="1">
      <alignment horizontal="right" vertical="center"/>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2" fillId="0" borderId="9" xfId="0" applyFont="1" applyFill="1" applyBorder="1" applyAlignment="1">
      <alignment horizontal="right" vertical="center"/>
    </xf>
    <xf numFmtId="0" fontId="1" fillId="5" borderId="10" xfId="0" applyFont="1" applyFill="1" applyBorder="1" applyAlignment="1">
      <alignment horizontal="center"/>
    </xf>
    <xf numFmtId="0" fontId="1" fillId="5" borderId="11" xfId="0" applyFont="1" applyFill="1" applyBorder="1" applyAlignment="1">
      <alignment horizontal="center"/>
    </xf>
    <xf numFmtId="0" fontId="1" fillId="5" borderId="12" xfId="0" applyFont="1" applyFill="1" applyBorder="1" applyAlignment="1">
      <alignment horizontal="center"/>
    </xf>
    <xf numFmtId="0" fontId="1" fillId="5" borderId="13" xfId="0" applyFont="1" applyFill="1" applyBorder="1" applyAlignment="1">
      <alignment horizontal="center"/>
    </xf>
    <xf numFmtId="0" fontId="1" fillId="5" borderId="6"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2" fillId="0" borderId="8" xfId="0" applyFont="1" applyFill="1" applyBorder="1" applyAlignment="1">
      <alignment horizontal="left" vertical="center" wrapText="1" indent="35"/>
    </xf>
    <xf numFmtId="0" fontId="2" fillId="0" borderId="9" xfId="0" applyFont="1" applyFill="1" applyBorder="1" applyAlignment="1">
      <alignment horizontal="left" vertical="center" wrapText="1" indent="35"/>
    </xf>
    <xf numFmtId="0" fontId="2" fillId="0" borderId="8" xfId="0" applyFont="1" applyFill="1" applyBorder="1" applyAlignment="1">
      <alignment horizontal="left" vertical="center" indent="35"/>
    </xf>
    <xf numFmtId="0" fontId="2" fillId="0" borderId="9" xfId="0" applyFont="1" applyFill="1" applyBorder="1" applyAlignment="1">
      <alignment horizontal="left" vertical="center" indent="35"/>
    </xf>
    <xf numFmtId="0" fontId="2" fillId="0" borderId="2" xfId="0" applyFont="1" applyFill="1" applyBorder="1" applyAlignment="1">
      <alignment horizontal="right" vertical="center"/>
    </xf>
    <xf numFmtId="0" fontId="2" fillId="0" borderId="3" xfId="0" applyFont="1" applyFill="1" applyBorder="1" applyAlignment="1">
      <alignment horizontal="right" vertical="center"/>
    </xf>
    <xf numFmtId="0" fontId="2" fillId="0" borderId="4" xfId="0" applyFont="1" applyFill="1" applyBorder="1" applyAlignment="1">
      <alignment horizontal="right"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164" fontId="6" fillId="0" borderId="1" xfId="0" applyNumberFormat="1" applyFont="1" applyFill="1" applyBorder="1" applyAlignment="1">
      <alignment horizontal="righ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10584</xdr:colOff>
      <xdr:row>0</xdr:row>
      <xdr:rowOff>31751</xdr:rowOff>
    </xdr:from>
    <xdr:to>
      <xdr:col>2</xdr:col>
      <xdr:colOff>711200</xdr:colOff>
      <xdr:row>4</xdr:row>
      <xdr:rowOff>31751</xdr:rowOff>
    </xdr:to>
    <xdr:pic>
      <xdr:nvPicPr>
        <xdr:cNvPr id="2" name="Imagem 1" descr="LogoSCML">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a:srcRect/>
        <a:stretch>
          <a:fillRect/>
        </a:stretch>
      </xdr:blipFill>
      <xdr:spPr bwMode="auto">
        <a:xfrm>
          <a:off x="232834" y="31751"/>
          <a:ext cx="1248833" cy="6858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6:K54"/>
  <sheetViews>
    <sheetView showGridLines="0" view="pageBreakPreview" topLeftCell="A49" zoomScaleNormal="100" zoomScaleSheetLayoutView="100" workbookViewId="0">
      <selection activeCell="E16" sqref="E16"/>
    </sheetView>
  </sheetViews>
  <sheetFormatPr defaultColWidth="9.1796875" defaultRowHeight="12.5" x14ac:dyDescent="0.25"/>
  <cols>
    <col min="1" max="1" width="3.453125" style="9" customWidth="1"/>
    <col min="2" max="2" width="8.26953125" style="9" customWidth="1"/>
    <col min="3" max="3" width="10.54296875" style="9" customWidth="1"/>
    <col min="4" max="4" width="18.26953125" style="9" customWidth="1"/>
    <col min="5" max="5" width="48.81640625" style="9" customWidth="1"/>
    <col min="6" max="6" width="14.54296875" style="9" customWidth="1"/>
    <col min="7" max="7" width="13.54296875" style="9" customWidth="1"/>
    <col min="8" max="8" width="13.453125" style="9" customWidth="1"/>
    <col min="9" max="9" width="13.26953125" style="9" customWidth="1"/>
    <col min="10" max="10" width="16.1796875" style="9" customWidth="1"/>
    <col min="11" max="11" width="18" style="9" customWidth="1"/>
    <col min="12" max="16384" width="9.1796875" style="9"/>
  </cols>
  <sheetData>
    <row r="6" spans="2:11" x14ac:dyDescent="0.25">
      <c r="B6" s="32" t="s">
        <v>71</v>
      </c>
      <c r="C6" s="33"/>
      <c r="D6" s="33"/>
      <c r="E6" s="33"/>
      <c r="F6" s="33"/>
      <c r="G6" s="33"/>
      <c r="H6" s="33"/>
      <c r="I6" s="33"/>
      <c r="J6" s="33"/>
      <c r="K6" s="33"/>
    </row>
    <row r="7" spans="2:11" x14ac:dyDescent="0.25">
      <c r="B7" s="34" t="s">
        <v>72</v>
      </c>
      <c r="C7" s="35"/>
      <c r="D7" s="35"/>
      <c r="E7" s="35"/>
      <c r="F7" s="35"/>
      <c r="G7" s="35"/>
      <c r="H7" s="35"/>
      <c r="I7" s="35"/>
      <c r="J7" s="35"/>
      <c r="K7" s="35"/>
    </row>
    <row r="8" spans="2:11" ht="13" thickBot="1" x14ac:dyDescent="0.3"/>
    <row r="9" spans="2:11" x14ac:dyDescent="0.25">
      <c r="B9" s="36" t="s">
        <v>0</v>
      </c>
      <c r="C9" s="36"/>
      <c r="D9" s="36"/>
      <c r="E9" s="36"/>
      <c r="F9" s="36"/>
      <c r="G9" s="36"/>
      <c r="H9" s="36"/>
      <c r="I9" s="36"/>
      <c r="J9" s="36"/>
      <c r="K9" s="36"/>
    </row>
    <row r="10" spans="2:11" ht="15.75" customHeight="1" thickBot="1" x14ac:dyDescent="0.3">
      <c r="B10" s="37" t="s">
        <v>34</v>
      </c>
      <c r="C10" s="37"/>
      <c r="D10" s="37"/>
      <c r="E10" s="37"/>
      <c r="F10" s="37"/>
      <c r="G10" s="37"/>
      <c r="H10" s="37"/>
      <c r="I10" s="37"/>
      <c r="J10" s="37"/>
      <c r="K10" s="37"/>
    </row>
    <row r="11" spans="2:11" ht="64.5" customHeight="1" thickBot="1" x14ac:dyDescent="0.3">
      <c r="B11" s="16" t="s">
        <v>1</v>
      </c>
      <c r="C11" s="16" t="s">
        <v>96</v>
      </c>
      <c r="D11" s="17" t="s">
        <v>32</v>
      </c>
      <c r="E11" s="17" t="s">
        <v>33</v>
      </c>
      <c r="F11" s="17" t="s">
        <v>132</v>
      </c>
      <c r="G11" s="17" t="s">
        <v>85</v>
      </c>
      <c r="H11" s="17" t="s">
        <v>86</v>
      </c>
      <c r="I11" s="16" t="s">
        <v>2</v>
      </c>
      <c r="J11" s="16" t="s">
        <v>97</v>
      </c>
      <c r="K11" s="16" t="s">
        <v>94</v>
      </c>
    </row>
    <row r="12" spans="2:11" ht="96" customHeight="1" thickBot="1" x14ac:dyDescent="0.3">
      <c r="B12" s="1">
        <v>1</v>
      </c>
      <c r="C12" s="4" t="s">
        <v>3</v>
      </c>
      <c r="D12" s="4" t="s">
        <v>4</v>
      </c>
      <c r="E12" s="2" t="s">
        <v>45</v>
      </c>
      <c r="F12" s="2" t="s">
        <v>88</v>
      </c>
      <c r="G12" s="14">
        <v>20000</v>
      </c>
      <c r="H12" s="15">
        <v>60000</v>
      </c>
      <c r="I12" s="47">
        <v>0</v>
      </c>
      <c r="J12" s="3">
        <f>G12*I12</f>
        <v>0</v>
      </c>
      <c r="K12" s="3">
        <f>H12*I12</f>
        <v>0</v>
      </c>
    </row>
    <row r="13" spans="2:11" ht="100.5" customHeight="1" thickBot="1" x14ac:dyDescent="0.3">
      <c r="B13" s="1">
        <v>2</v>
      </c>
      <c r="C13" s="4" t="s">
        <v>3</v>
      </c>
      <c r="D13" s="4" t="s">
        <v>5</v>
      </c>
      <c r="E13" s="2" t="s">
        <v>46</v>
      </c>
      <c r="F13" s="2" t="s">
        <v>88</v>
      </c>
      <c r="G13" s="14">
        <v>35000</v>
      </c>
      <c r="H13" s="15">
        <v>105000</v>
      </c>
      <c r="I13" s="47">
        <v>0</v>
      </c>
      <c r="J13" s="3">
        <f t="shared" ref="J13:J49" si="0">G13*I13</f>
        <v>0</v>
      </c>
      <c r="K13" s="3">
        <f t="shared" ref="K13:K49" si="1">H13*I13</f>
        <v>0</v>
      </c>
    </row>
    <row r="14" spans="2:11" ht="75.5" thickBot="1" x14ac:dyDescent="0.3">
      <c r="B14" s="1">
        <v>3</v>
      </c>
      <c r="C14" s="4" t="s">
        <v>3</v>
      </c>
      <c r="D14" s="4" t="s">
        <v>6</v>
      </c>
      <c r="E14" s="2" t="s">
        <v>67</v>
      </c>
      <c r="F14" s="2" t="s">
        <v>88</v>
      </c>
      <c r="G14" s="14">
        <v>15000</v>
      </c>
      <c r="H14" s="15">
        <v>45000</v>
      </c>
      <c r="I14" s="47">
        <v>0</v>
      </c>
      <c r="J14" s="3">
        <f t="shared" si="0"/>
        <v>0</v>
      </c>
      <c r="K14" s="3">
        <f t="shared" si="1"/>
        <v>0</v>
      </c>
    </row>
    <row r="15" spans="2:11" ht="88" thickBot="1" x14ac:dyDescent="0.3">
      <c r="B15" s="4">
        <v>4</v>
      </c>
      <c r="C15" s="4" t="s">
        <v>3</v>
      </c>
      <c r="D15" s="24" t="s">
        <v>119</v>
      </c>
      <c r="E15" s="2" t="s">
        <v>116</v>
      </c>
      <c r="F15" s="2" t="s">
        <v>88</v>
      </c>
      <c r="G15" s="14">
        <v>5000</v>
      </c>
      <c r="H15" s="15">
        <v>15000</v>
      </c>
      <c r="I15" s="47">
        <v>0</v>
      </c>
      <c r="J15" s="3">
        <f t="shared" si="0"/>
        <v>0</v>
      </c>
      <c r="K15" s="3">
        <f t="shared" si="1"/>
        <v>0</v>
      </c>
    </row>
    <row r="16" spans="2:11" ht="99.75" customHeight="1" thickBot="1" x14ac:dyDescent="0.3">
      <c r="B16" s="4">
        <v>5</v>
      </c>
      <c r="C16" s="4" t="s">
        <v>3</v>
      </c>
      <c r="D16" s="4" t="s">
        <v>117</v>
      </c>
      <c r="E16" s="2" t="s">
        <v>118</v>
      </c>
      <c r="F16" s="2" t="s">
        <v>88</v>
      </c>
      <c r="G16" s="14">
        <v>10000</v>
      </c>
      <c r="H16" s="15">
        <v>30000</v>
      </c>
      <c r="I16" s="47">
        <v>0</v>
      </c>
      <c r="J16" s="3">
        <f t="shared" si="0"/>
        <v>0</v>
      </c>
      <c r="K16" s="3">
        <f t="shared" si="1"/>
        <v>0</v>
      </c>
    </row>
    <row r="17" spans="2:11" ht="75.5" thickBot="1" x14ac:dyDescent="0.3">
      <c r="B17" s="4">
        <v>6</v>
      </c>
      <c r="C17" s="4" t="s">
        <v>3</v>
      </c>
      <c r="D17" s="4" t="s">
        <v>121</v>
      </c>
      <c r="E17" s="2" t="s">
        <v>120</v>
      </c>
      <c r="F17" s="2" t="s">
        <v>88</v>
      </c>
      <c r="G17" s="14">
        <v>62000</v>
      </c>
      <c r="H17" s="15">
        <v>186000</v>
      </c>
      <c r="I17" s="47">
        <v>0</v>
      </c>
      <c r="J17" s="3">
        <f t="shared" si="0"/>
        <v>0</v>
      </c>
      <c r="K17" s="3">
        <f t="shared" si="1"/>
        <v>0</v>
      </c>
    </row>
    <row r="18" spans="2:11" ht="86.25" customHeight="1" thickBot="1" x14ac:dyDescent="0.3">
      <c r="B18" s="1">
        <v>7</v>
      </c>
      <c r="C18" s="4" t="s">
        <v>3</v>
      </c>
      <c r="D18" s="4" t="s">
        <v>7</v>
      </c>
      <c r="E18" s="2" t="s">
        <v>78</v>
      </c>
      <c r="F18" s="2" t="s">
        <v>87</v>
      </c>
      <c r="G18" s="14">
        <v>35000</v>
      </c>
      <c r="H18" s="15">
        <v>105000</v>
      </c>
      <c r="I18" s="47">
        <v>0</v>
      </c>
      <c r="J18" s="3">
        <f t="shared" si="0"/>
        <v>0</v>
      </c>
      <c r="K18" s="3">
        <f t="shared" si="1"/>
        <v>0</v>
      </c>
    </row>
    <row r="19" spans="2:11" ht="88" thickBot="1" x14ac:dyDescent="0.3">
      <c r="B19" s="1">
        <v>8</v>
      </c>
      <c r="C19" s="4" t="s">
        <v>64</v>
      </c>
      <c r="D19" s="4" t="s">
        <v>8</v>
      </c>
      <c r="E19" s="2" t="s">
        <v>77</v>
      </c>
      <c r="F19" s="2" t="s">
        <v>88</v>
      </c>
      <c r="G19" s="14">
        <v>1000</v>
      </c>
      <c r="H19" s="15">
        <v>3000</v>
      </c>
      <c r="I19" s="47">
        <v>0</v>
      </c>
      <c r="J19" s="3">
        <f t="shared" si="0"/>
        <v>0</v>
      </c>
      <c r="K19" s="3">
        <f t="shared" si="1"/>
        <v>0</v>
      </c>
    </row>
    <row r="20" spans="2:11" ht="100.5" thickBot="1" x14ac:dyDescent="0.3">
      <c r="B20" s="4">
        <v>9</v>
      </c>
      <c r="C20" s="4" t="s">
        <v>64</v>
      </c>
      <c r="D20" s="4" t="s">
        <v>9</v>
      </c>
      <c r="E20" s="2" t="s">
        <v>76</v>
      </c>
      <c r="F20" s="2" t="s">
        <v>88</v>
      </c>
      <c r="G20" s="14">
        <v>1000</v>
      </c>
      <c r="H20" s="15">
        <v>3000</v>
      </c>
      <c r="I20" s="47">
        <v>0</v>
      </c>
      <c r="J20" s="3">
        <f t="shared" si="0"/>
        <v>0</v>
      </c>
      <c r="K20" s="3">
        <f t="shared" si="1"/>
        <v>0</v>
      </c>
    </row>
    <row r="21" spans="2:11" ht="88" thickBot="1" x14ac:dyDescent="0.3">
      <c r="B21" s="1">
        <v>10</v>
      </c>
      <c r="C21" s="4" t="s">
        <v>64</v>
      </c>
      <c r="D21" s="4" t="s">
        <v>10</v>
      </c>
      <c r="E21" s="2" t="s">
        <v>75</v>
      </c>
      <c r="F21" s="2" t="s">
        <v>88</v>
      </c>
      <c r="G21" s="14">
        <v>1000</v>
      </c>
      <c r="H21" s="15">
        <v>3000</v>
      </c>
      <c r="I21" s="47">
        <v>0</v>
      </c>
      <c r="J21" s="3">
        <f t="shared" si="0"/>
        <v>0</v>
      </c>
      <c r="K21" s="3">
        <f t="shared" si="1"/>
        <v>0</v>
      </c>
    </row>
    <row r="22" spans="2:11" ht="88" thickBot="1" x14ac:dyDescent="0.3">
      <c r="B22" s="1">
        <v>11</v>
      </c>
      <c r="C22" s="4" t="s">
        <v>64</v>
      </c>
      <c r="D22" s="4" t="s">
        <v>68</v>
      </c>
      <c r="E22" s="2" t="s">
        <v>47</v>
      </c>
      <c r="F22" s="2" t="s">
        <v>88</v>
      </c>
      <c r="G22" s="14">
        <v>500</v>
      </c>
      <c r="H22" s="15">
        <v>1500</v>
      </c>
      <c r="I22" s="47">
        <v>0</v>
      </c>
      <c r="J22" s="3">
        <f t="shared" si="0"/>
        <v>0</v>
      </c>
      <c r="K22" s="3">
        <f t="shared" si="1"/>
        <v>0</v>
      </c>
    </row>
    <row r="23" spans="2:11" ht="75.5" thickBot="1" x14ac:dyDescent="0.3">
      <c r="B23" s="4">
        <v>12</v>
      </c>
      <c r="C23" s="4" t="s">
        <v>64</v>
      </c>
      <c r="D23" s="4" t="s">
        <v>98</v>
      </c>
      <c r="E23" s="2" t="s">
        <v>50</v>
      </c>
      <c r="F23" s="2" t="s">
        <v>88</v>
      </c>
      <c r="G23" s="14">
        <v>1000</v>
      </c>
      <c r="H23" s="15">
        <v>3000</v>
      </c>
      <c r="I23" s="47">
        <v>0</v>
      </c>
      <c r="J23" s="3">
        <f t="shared" si="0"/>
        <v>0</v>
      </c>
      <c r="K23" s="3">
        <f t="shared" si="1"/>
        <v>0</v>
      </c>
    </row>
    <row r="24" spans="2:11" ht="75.5" thickBot="1" x14ac:dyDescent="0.3">
      <c r="B24" s="1">
        <v>13</v>
      </c>
      <c r="C24" s="4" t="s">
        <v>11</v>
      </c>
      <c r="D24" s="4" t="s">
        <v>12</v>
      </c>
      <c r="E24" s="2" t="s">
        <v>101</v>
      </c>
      <c r="F24" s="2" t="s">
        <v>88</v>
      </c>
      <c r="G24" s="14">
        <v>13000</v>
      </c>
      <c r="H24" s="14">
        <v>39000</v>
      </c>
      <c r="I24" s="47">
        <v>0</v>
      </c>
      <c r="J24" s="3">
        <f t="shared" si="0"/>
        <v>0</v>
      </c>
      <c r="K24" s="3">
        <f t="shared" si="1"/>
        <v>0</v>
      </c>
    </row>
    <row r="25" spans="2:11" ht="75.5" thickBot="1" x14ac:dyDescent="0.3">
      <c r="B25" s="1">
        <v>14</v>
      </c>
      <c r="C25" s="4" t="s">
        <v>11</v>
      </c>
      <c r="D25" s="24" t="s">
        <v>99</v>
      </c>
      <c r="E25" s="25" t="s">
        <v>100</v>
      </c>
      <c r="F25" s="2" t="s">
        <v>88</v>
      </c>
      <c r="G25" s="14">
        <v>3000</v>
      </c>
      <c r="H25" s="14">
        <v>9000</v>
      </c>
      <c r="I25" s="47">
        <v>0</v>
      </c>
      <c r="J25" s="3">
        <f t="shared" si="0"/>
        <v>0</v>
      </c>
      <c r="K25" s="3">
        <f t="shared" si="1"/>
        <v>0</v>
      </c>
    </row>
    <row r="26" spans="2:11" ht="88" thickBot="1" x14ac:dyDescent="0.3">
      <c r="B26" s="4">
        <v>15</v>
      </c>
      <c r="C26" s="4" t="s">
        <v>11</v>
      </c>
      <c r="D26" s="4" t="s">
        <v>69</v>
      </c>
      <c r="E26" s="2" t="s">
        <v>102</v>
      </c>
      <c r="F26" s="2" t="s">
        <v>88</v>
      </c>
      <c r="G26" s="14">
        <v>33000</v>
      </c>
      <c r="H26" s="14">
        <v>99000</v>
      </c>
      <c r="I26" s="47">
        <v>0</v>
      </c>
      <c r="J26" s="3">
        <f t="shared" si="0"/>
        <v>0</v>
      </c>
      <c r="K26" s="3">
        <f t="shared" si="1"/>
        <v>0</v>
      </c>
    </row>
    <row r="27" spans="2:11" ht="96" customHeight="1" thickBot="1" x14ac:dyDescent="0.3">
      <c r="B27" s="4">
        <v>16</v>
      </c>
      <c r="C27" s="4" t="s">
        <v>11</v>
      </c>
      <c r="D27" s="4" t="s">
        <v>81</v>
      </c>
      <c r="E27" s="2" t="s">
        <v>82</v>
      </c>
      <c r="F27" s="2" t="s">
        <v>88</v>
      </c>
      <c r="G27" s="14">
        <v>8000</v>
      </c>
      <c r="H27" s="14">
        <v>24000</v>
      </c>
      <c r="I27" s="47">
        <v>0</v>
      </c>
      <c r="J27" s="3">
        <f t="shared" si="0"/>
        <v>0</v>
      </c>
      <c r="K27" s="3">
        <f t="shared" si="1"/>
        <v>0</v>
      </c>
    </row>
    <row r="28" spans="2:11" ht="99" customHeight="1" thickBot="1" x14ac:dyDescent="0.3">
      <c r="B28" s="4">
        <v>17</v>
      </c>
      <c r="C28" s="4" t="s">
        <v>11</v>
      </c>
      <c r="D28" s="4" t="s">
        <v>83</v>
      </c>
      <c r="E28" s="2" t="s">
        <v>84</v>
      </c>
      <c r="F28" s="2" t="s">
        <v>88</v>
      </c>
      <c r="G28" s="14">
        <v>2500</v>
      </c>
      <c r="H28" s="14">
        <v>7500</v>
      </c>
      <c r="I28" s="47">
        <v>0</v>
      </c>
      <c r="J28" s="3">
        <f t="shared" si="0"/>
        <v>0</v>
      </c>
      <c r="K28" s="3">
        <f t="shared" si="1"/>
        <v>0</v>
      </c>
    </row>
    <row r="29" spans="2:11" ht="75.5" thickBot="1" x14ac:dyDescent="0.3">
      <c r="B29" s="1">
        <v>18</v>
      </c>
      <c r="C29" s="4" t="s">
        <v>13</v>
      </c>
      <c r="D29" s="4" t="s">
        <v>14</v>
      </c>
      <c r="E29" s="2" t="s">
        <v>124</v>
      </c>
      <c r="F29" s="2" t="s">
        <v>88</v>
      </c>
      <c r="G29" s="14">
        <v>5500</v>
      </c>
      <c r="H29" s="14">
        <v>16500</v>
      </c>
      <c r="I29" s="47">
        <v>0</v>
      </c>
      <c r="J29" s="3">
        <f t="shared" si="0"/>
        <v>0</v>
      </c>
      <c r="K29" s="3">
        <f t="shared" si="1"/>
        <v>0</v>
      </c>
    </row>
    <row r="30" spans="2:11" ht="88" thickBot="1" x14ac:dyDescent="0.3">
      <c r="B30" s="1">
        <v>19</v>
      </c>
      <c r="C30" s="4" t="s">
        <v>13</v>
      </c>
      <c r="D30" s="4" t="s">
        <v>15</v>
      </c>
      <c r="E30" s="2" t="s">
        <v>129</v>
      </c>
      <c r="F30" s="2" t="s">
        <v>88</v>
      </c>
      <c r="G30" s="14">
        <v>4500</v>
      </c>
      <c r="H30" s="14">
        <v>13500</v>
      </c>
      <c r="I30" s="47">
        <v>0</v>
      </c>
      <c r="J30" s="3">
        <f t="shared" si="0"/>
        <v>0</v>
      </c>
      <c r="K30" s="3">
        <f t="shared" si="1"/>
        <v>0</v>
      </c>
    </row>
    <row r="31" spans="2:11" ht="75.5" thickBot="1" x14ac:dyDescent="0.3">
      <c r="B31" s="4">
        <v>20</v>
      </c>
      <c r="C31" s="4" t="s">
        <v>13</v>
      </c>
      <c r="D31" s="4" t="s">
        <v>16</v>
      </c>
      <c r="E31" s="2" t="s">
        <v>125</v>
      </c>
      <c r="F31" s="2" t="s">
        <v>88</v>
      </c>
      <c r="G31" s="14">
        <v>6000</v>
      </c>
      <c r="H31" s="14">
        <v>18000</v>
      </c>
      <c r="I31" s="47">
        <v>0</v>
      </c>
      <c r="J31" s="3">
        <f t="shared" si="0"/>
        <v>0</v>
      </c>
      <c r="K31" s="3">
        <f t="shared" si="1"/>
        <v>0</v>
      </c>
    </row>
    <row r="32" spans="2:11" ht="75.5" thickBot="1" x14ac:dyDescent="0.3">
      <c r="B32" s="1">
        <v>21</v>
      </c>
      <c r="C32" s="4" t="s">
        <v>13</v>
      </c>
      <c r="D32" s="4" t="s">
        <v>17</v>
      </c>
      <c r="E32" s="2" t="s">
        <v>126</v>
      </c>
      <c r="F32" s="2" t="s">
        <v>88</v>
      </c>
      <c r="G32" s="14">
        <v>3000</v>
      </c>
      <c r="H32" s="14">
        <v>9000</v>
      </c>
      <c r="I32" s="47">
        <v>0</v>
      </c>
      <c r="J32" s="3">
        <f t="shared" si="0"/>
        <v>0</v>
      </c>
      <c r="K32" s="3">
        <f t="shared" si="1"/>
        <v>0</v>
      </c>
    </row>
    <row r="33" spans="2:11" ht="88" thickBot="1" x14ac:dyDescent="0.3">
      <c r="B33" s="1">
        <v>22</v>
      </c>
      <c r="C33" s="4" t="s">
        <v>13</v>
      </c>
      <c r="D33" s="4" t="s">
        <v>18</v>
      </c>
      <c r="E33" s="2" t="s">
        <v>127</v>
      </c>
      <c r="F33" s="2" t="s">
        <v>89</v>
      </c>
      <c r="G33" s="14">
        <v>2000</v>
      </c>
      <c r="H33" s="14">
        <v>6000</v>
      </c>
      <c r="I33" s="47">
        <v>0</v>
      </c>
      <c r="J33" s="3">
        <f t="shared" si="0"/>
        <v>0</v>
      </c>
      <c r="K33" s="3">
        <f t="shared" si="1"/>
        <v>0</v>
      </c>
    </row>
    <row r="34" spans="2:11" ht="88" thickBot="1" x14ac:dyDescent="0.3">
      <c r="B34" s="4">
        <v>23</v>
      </c>
      <c r="C34" s="4" t="s">
        <v>13</v>
      </c>
      <c r="D34" s="4" t="s">
        <v>70</v>
      </c>
      <c r="E34" s="2" t="s">
        <v>128</v>
      </c>
      <c r="F34" s="2" t="s">
        <v>88</v>
      </c>
      <c r="G34" s="14">
        <v>1500</v>
      </c>
      <c r="H34" s="14">
        <v>4500</v>
      </c>
      <c r="I34" s="47">
        <v>0</v>
      </c>
      <c r="J34" s="3">
        <f t="shared" si="0"/>
        <v>0</v>
      </c>
      <c r="K34" s="3">
        <f t="shared" si="1"/>
        <v>0</v>
      </c>
    </row>
    <row r="35" spans="2:11" ht="75.5" thickBot="1" x14ac:dyDescent="0.3">
      <c r="B35" s="4">
        <v>24</v>
      </c>
      <c r="C35" s="4" t="s">
        <v>19</v>
      </c>
      <c r="D35" s="4" t="s">
        <v>22</v>
      </c>
      <c r="E35" s="2" t="s">
        <v>103</v>
      </c>
      <c r="F35" s="2" t="s">
        <v>88</v>
      </c>
      <c r="G35" s="14" t="s">
        <v>104</v>
      </c>
      <c r="H35" s="14" t="s">
        <v>105</v>
      </c>
      <c r="I35" s="47">
        <v>0</v>
      </c>
      <c r="J35" s="3">
        <v>0</v>
      </c>
      <c r="K35" s="3"/>
    </row>
    <row r="36" spans="2:11" ht="75.5" thickBot="1" x14ac:dyDescent="0.3">
      <c r="B36" s="1">
        <v>25</v>
      </c>
      <c r="C36" s="4" t="s">
        <v>19</v>
      </c>
      <c r="D36" s="4" t="s">
        <v>20</v>
      </c>
      <c r="E36" s="2" t="s">
        <v>48</v>
      </c>
      <c r="F36" s="2" t="s">
        <v>88</v>
      </c>
      <c r="G36" s="14" t="s">
        <v>108</v>
      </c>
      <c r="H36" s="14">
        <v>4500</v>
      </c>
      <c r="I36" s="47">
        <v>0</v>
      </c>
      <c r="J36" s="3">
        <v>0</v>
      </c>
      <c r="K36" s="3">
        <f t="shared" si="1"/>
        <v>0</v>
      </c>
    </row>
    <row r="37" spans="2:11" ht="75.5" thickBot="1" x14ac:dyDescent="0.3">
      <c r="B37" s="1">
        <v>26</v>
      </c>
      <c r="C37" s="4" t="s">
        <v>19</v>
      </c>
      <c r="D37" s="4" t="s">
        <v>106</v>
      </c>
      <c r="E37" s="2" t="s">
        <v>107</v>
      </c>
      <c r="F37" s="2" t="s">
        <v>88</v>
      </c>
      <c r="G37" s="14">
        <v>1000</v>
      </c>
      <c r="H37" s="14">
        <v>3000</v>
      </c>
      <c r="I37" s="47">
        <v>0</v>
      </c>
      <c r="J37" s="3">
        <f t="shared" si="0"/>
        <v>0</v>
      </c>
      <c r="K37" s="3">
        <f t="shared" si="1"/>
        <v>0</v>
      </c>
    </row>
    <row r="38" spans="2:11" ht="75.5" thickBot="1" x14ac:dyDescent="0.3">
      <c r="B38" s="1">
        <v>27</v>
      </c>
      <c r="C38" s="4" t="s">
        <v>19</v>
      </c>
      <c r="D38" s="4" t="s">
        <v>21</v>
      </c>
      <c r="E38" s="2" t="s">
        <v>109</v>
      </c>
      <c r="F38" s="2" t="s">
        <v>88</v>
      </c>
      <c r="G38" s="14">
        <v>1000</v>
      </c>
      <c r="H38" s="14">
        <v>3000</v>
      </c>
      <c r="I38" s="47">
        <v>0</v>
      </c>
      <c r="J38" s="3">
        <f t="shared" si="0"/>
        <v>0</v>
      </c>
      <c r="K38" s="3">
        <f t="shared" si="1"/>
        <v>0</v>
      </c>
    </row>
    <row r="39" spans="2:11" ht="88" thickBot="1" x14ac:dyDescent="0.3">
      <c r="B39" s="1">
        <v>28</v>
      </c>
      <c r="C39" s="4" t="s">
        <v>23</v>
      </c>
      <c r="D39" s="4" t="s">
        <v>24</v>
      </c>
      <c r="E39" s="2" t="s">
        <v>110</v>
      </c>
      <c r="F39" s="2" t="s">
        <v>88</v>
      </c>
      <c r="G39" s="14">
        <v>1000</v>
      </c>
      <c r="H39" s="14">
        <v>3000</v>
      </c>
      <c r="I39" s="47">
        <v>0</v>
      </c>
      <c r="J39" s="3">
        <f t="shared" si="0"/>
        <v>0</v>
      </c>
      <c r="K39" s="3">
        <f t="shared" si="1"/>
        <v>0</v>
      </c>
    </row>
    <row r="40" spans="2:11" ht="91" customHeight="1" thickBot="1" x14ac:dyDescent="0.3">
      <c r="B40" s="4">
        <v>29</v>
      </c>
      <c r="C40" s="4" t="s">
        <v>23</v>
      </c>
      <c r="D40" s="4" t="s">
        <v>25</v>
      </c>
      <c r="E40" s="2" t="s">
        <v>111</v>
      </c>
      <c r="F40" s="2" t="s">
        <v>88</v>
      </c>
      <c r="G40" s="14">
        <v>1500</v>
      </c>
      <c r="H40" s="14">
        <v>4500</v>
      </c>
      <c r="I40" s="47">
        <v>0</v>
      </c>
      <c r="J40" s="3">
        <f t="shared" si="0"/>
        <v>0</v>
      </c>
      <c r="K40" s="3">
        <f t="shared" si="1"/>
        <v>0</v>
      </c>
    </row>
    <row r="41" spans="2:11" ht="88" thickBot="1" x14ac:dyDescent="0.3">
      <c r="B41" s="1">
        <v>30</v>
      </c>
      <c r="C41" s="4" t="s">
        <v>23</v>
      </c>
      <c r="D41" s="4" t="s">
        <v>26</v>
      </c>
      <c r="E41" s="2" t="s">
        <v>112</v>
      </c>
      <c r="F41" s="2" t="s">
        <v>88</v>
      </c>
      <c r="G41" s="14">
        <v>500</v>
      </c>
      <c r="H41" s="14">
        <v>1500</v>
      </c>
      <c r="I41" s="47">
        <v>0</v>
      </c>
      <c r="J41" s="3">
        <f t="shared" si="0"/>
        <v>0</v>
      </c>
      <c r="K41" s="3">
        <f t="shared" si="1"/>
        <v>0</v>
      </c>
    </row>
    <row r="42" spans="2:11" ht="88" thickBot="1" x14ac:dyDescent="0.3">
      <c r="B42" s="1">
        <v>31</v>
      </c>
      <c r="C42" s="4" t="s">
        <v>23</v>
      </c>
      <c r="D42" s="4" t="s">
        <v>27</v>
      </c>
      <c r="E42" s="2" t="s">
        <v>113</v>
      </c>
      <c r="F42" s="2" t="s">
        <v>88</v>
      </c>
      <c r="G42" s="14">
        <v>1000</v>
      </c>
      <c r="H42" s="14">
        <v>3000</v>
      </c>
      <c r="I42" s="47">
        <v>0</v>
      </c>
      <c r="J42" s="3">
        <f t="shared" si="0"/>
        <v>0</v>
      </c>
      <c r="K42" s="3">
        <f t="shared" si="1"/>
        <v>0</v>
      </c>
    </row>
    <row r="43" spans="2:11" ht="100.5" thickBot="1" x14ac:dyDescent="0.3">
      <c r="B43" s="4">
        <v>32</v>
      </c>
      <c r="C43" s="4" t="s">
        <v>23</v>
      </c>
      <c r="D43" s="4" t="s">
        <v>28</v>
      </c>
      <c r="E43" s="2" t="s">
        <v>114</v>
      </c>
      <c r="F43" s="2" t="s">
        <v>88</v>
      </c>
      <c r="G43" s="14">
        <v>1000</v>
      </c>
      <c r="H43" s="14">
        <v>3000</v>
      </c>
      <c r="I43" s="47">
        <v>0</v>
      </c>
      <c r="J43" s="3">
        <f t="shared" si="0"/>
        <v>0</v>
      </c>
      <c r="K43" s="3">
        <f t="shared" si="1"/>
        <v>0</v>
      </c>
    </row>
    <row r="44" spans="2:11" ht="88" thickBot="1" x14ac:dyDescent="0.3">
      <c r="B44" s="1">
        <v>33</v>
      </c>
      <c r="C44" s="4" t="s">
        <v>29</v>
      </c>
      <c r="D44" s="21" t="s">
        <v>60</v>
      </c>
      <c r="E44" s="5" t="s">
        <v>49</v>
      </c>
      <c r="F44" s="2" t="s">
        <v>88</v>
      </c>
      <c r="G44" s="14">
        <v>600000</v>
      </c>
      <c r="H44" s="14">
        <v>1800000</v>
      </c>
      <c r="I44" s="47">
        <v>0</v>
      </c>
      <c r="J44" s="3">
        <f t="shared" si="0"/>
        <v>0</v>
      </c>
      <c r="K44" s="3">
        <f t="shared" si="1"/>
        <v>0</v>
      </c>
    </row>
    <row r="45" spans="2:11" ht="88" thickBot="1" x14ac:dyDescent="0.3">
      <c r="B45" s="4">
        <v>34</v>
      </c>
      <c r="C45" s="4" t="s">
        <v>29</v>
      </c>
      <c r="D45" s="21" t="s">
        <v>61</v>
      </c>
      <c r="E45" s="5" t="s">
        <v>73</v>
      </c>
      <c r="F45" s="2" t="s">
        <v>88</v>
      </c>
      <c r="G45" s="14">
        <v>300000</v>
      </c>
      <c r="H45" s="14">
        <v>900000</v>
      </c>
      <c r="I45" s="47">
        <v>0</v>
      </c>
      <c r="J45" s="3">
        <f t="shared" si="0"/>
        <v>0</v>
      </c>
      <c r="K45" s="3">
        <f t="shared" si="1"/>
        <v>0</v>
      </c>
    </row>
    <row r="46" spans="2:11" ht="88" thickBot="1" x14ac:dyDescent="0.3">
      <c r="B46" s="1">
        <v>35</v>
      </c>
      <c r="C46" s="4" t="s">
        <v>29</v>
      </c>
      <c r="D46" s="21" t="s">
        <v>62</v>
      </c>
      <c r="E46" s="5" t="s">
        <v>74</v>
      </c>
      <c r="F46" s="2" t="s">
        <v>88</v>
      </c>
      <c r="G46" s="14">
        <v>600000</v>
      </c>
      <c r="H46" s="14">
        <v>1800000</v>
      </c>
      <c r="I46" s="47">
        <v>0</v>
      </c>
      <c r="J46" s="3">
        <f t="shared" si="0"/>
        <v>0</v>
      </c>
      <c r="K46" s="3">
        <f t="shared" si="1"/>
        <v>0</v>
      </c>
    </row>
    <row r="47" spans="2:11" ht="88" thickBot="1" x14ac:dyDescent="0.3">
      <c r="B47" s="1">
        <v>36</v>
      </c>
      <c r="C47" s="4" t="s">
        <v>29</v>
      </c>
      <c r="D47" s="21" t="s">
        <v>30</v>
      </c>
      <c r="E47" s="5" t="s">
        <v>115</v>
      </c>
      <c r="F47" s="2" t="s">
        <v>88</v>
      </c>
      <c r="G47" s="22">
        <v>8000</v>
      </c>
      <c r="H47" s="22">
        <v>24000</v>
      </c>
      <c r="I47" s="47">
        <v>0</v>
      </c>
      <c r="J47" s="3">
        <f t="shared" si="0"/>
        <v>0</v>
      </c>
      <c r="K47" s="3">
        <f t="shared" si="1"/>
        <v>0</v>
      </c>
    </row>
    <row r="48" spans="2:11" ht="88" thickBot="1" x14ac:dyDescent="0.3">
      <c r="B48" s="1">
        <v>37</v>
      </c>
      <c r="C48" s="4" t="s">
        <v>29</v>
      </c>
      <c r="D48" s="21" t="s">
        <v>53</v>
      </c>
      <c r="E48" s="5" t="s">
        <v>54</v>
      </c>
      <c r="F48" s="2" t="s">
        <v>88</v>
      </c>
      <c r="G48" s="22">
        <v>5000</v>
      </c>
      <c r="H48" s="22">
        <v>15000</v>
      </c>
      <c r="I48" s="47">
        <v>0</v>
      </c>
      <c r="J48" s="3">
        <f t="shared" si="0"/>
        <v>0</v>
      </c>
      <c r="K48" s="3">
        <f t="shared" si="1"/>
        <v>0</v>
      </c>
    </row>
    <row r="49" spans="2:11" ht="50.5" thickBot="1" x14ac:dyDescent="0.3">
      <c r="B49" s="1">
        <v>38</v>
      </c>
      <c r="C49" s="4" t="s">
        <v>51</v>
      </c>
      <c r="D49" s="21" t="s">
        <v>31</v>
      </c>
      <c r="E49" s="5" t="s">
        <v>52</v>
      </c>
      <c r="F49" s="2" t="s">
        <v>88</v>
      </c>
      <c r="G49" s="22">
        <v>500</v>
      </c>
      <c r="H49" s="22">
        <v>1500</v>
      </c>
      <c r="I49" s="47">
        <v>0</v>
      </c>
      <c r="J49" s="3">
        <f t="shared" si="0"/>
        <v>0</v>
      </c>
      <c r="K49" s="19">
        <f t="shared" si="1"/>
        <v>0</v>
      </c>
    </row>
    <row r="50" spans="2:11" ht="29.25" customHeight="1" thickBot="1" x14ac:dyDescent="0.3">
      <c r="B50" s="29" t="s">
        <v>90</v>
      </c>
      <c r="C50" s="30"/>
      <c r="D50" s="30"/>
      <c r="E50" s="30"/>
      <c r="F50" s="30"/>
      <c r="G50" s="30"/>
      <c r="H50" s="30"/>
      <c r="I50" s="31"/>
      <c r="J50" s="18">
        <f>SUM(J12:J49)</f>
        <v>0</v>
      </c>
      <c r="K50" s="20"/>
    </row>
    <row r="51" spans="2:11" ht="30.75" customHeight="1" thickBot="1" x14ac:dyDescent="0.3">
      <c r="B51" s="29" t="s">
        <v>91</v>
      </c>
      <c r="C51" s="30"/>
      <c r="D51" s="30"/>
      <c r="E51" s="30"/>
      <c r="F51" s="30"/>
      <c r="G51" s="30"/>
      <c r="H51" s="30"/>
      <c r="I51" s="30"/>
      <c r="J51" s="31"/>
      <c r="K51" s="6">
        <f>SUM(K12:K49)</f>
        <v>0</v>
      </c>
    </row>
    <row r="52" spans="2:11" ht="30.75" customHeight="1" thickBot="1" x14ac:dyDescent="0.3">
      <c r="B52" s="10"/>
      <c r="C52" s="11"/>
      <c r="D52" s="11"/>
      <c r="E52" s="38" t="s">
        <v>122</v>
      </c>
      <c r="F52" s="38"/>
      <c r="G52" s="38"/>
      <c r="H52" s="38"/>
      <c r="I52" s="38"/>
      <c r="J52" s="39"/>
      <c r="K52" s="6"/>
    </row>
    <row r="53" spans="2:11" ht="30.75" customHeight="1" thickBot="1" x14ac:dyDescent="0.3">
      <c r="B53" s="10"/>
      <c r="C53" s="11"/>
      <c r="D53" s="11"/>
      <c r="E53" s="40" t="s">
        <v>123</v>
      </c>
      <c r="F53" s="40"/>
      <c r="G53" s="40"/>
      <c r="H53" s="40"/>
      <c r="I53" s="40"/>
      <c r="J53" s="41"/>
      <c r="K53" s="6"/>
    </row>
    <row r="54" spans="2:11" ht="25.5" customHeight="1" thickBot="1" x14ac:dyDescent="0.3">
      <c r="B54" s="26" t="s">
        <v>35</v>
      </c>
      <c r="C54" s="27"/>
      <c r="D54" s="27"/>
      <c r="E54" s="27"/>
      <c r="F54" s="27"/>
      <c r="G54" s="27"/>
      <c r="H54" s="27"/>
      <c r="I54" s="27"/>
      <c r="J54" s="28"/>
      <c r="K54" s="8" t="s">
        <v>36</v>
      </c>
    </row>
  </sheetData>
  <mergeCells count="9">
    <mergeCell ref="B54:J54"/>
    <mergeCell ref="B50:I50"/>
    <mergeCell ref="B6:K6"/>
    <mergeCell ref="B7:K7"/>
    <mergeCell ref="B9:K9"/>
    <mergeCell ref="B10:K10"/>
    <mergeCell ref="B51:J51"/>
    <mergeCell ref="E52:J52"/>
    <mergeCell ref="E53:J53"/>
  </mergeCells>
  <pageMargins left="0.70866141732283472" right="0.70866141732283472" top="0.74803149606299213" bottom="0.74803149606299213"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K24"/>
  <sheetViews>
    <sheetView showGridLines="0" tabSelected="1" view="pageBreakPreview" topLeftCell="A12" zoomScaleNormal="100" zoomScaleSheetLayoutView="100" workbookViewId="0">
      <selection activeCell="I13" sqref="I13:I19"/>
    </sheetView>
  </sheetViews>
  <sheetFormatPr defaultColWidth="9.1796875" defaultRowHeight="12.5" x14ac:dyDescent="0.25"/>
  <cols>
    <col min="1" max="1" width="3.26953125" style="7" customWidth="1"/>
    <col min="2" max="2" width="8.26953125" style="7" customWidth="1"/>
    <col min="3" max="3" width="11.453125" style="7" customWidth="1"/>
    <col min="4" max="4" width="18.26953125" style="7" customWidth="1"/>
    <col min="5" max="5" width="43.26953125" style="7" customWidth="1"/>
    <col min="6" max="6" width="17.81640625" style="7" customWidth="1"/>
    <col min="7" max="7" width="13.54296875" style="7" customWidth="1"/>
    <col min="8" max="8" width="13.453125" style="7" customWidth="1"/>
    <col min="9" max="9" width="13.81640625" style="7" customWidth="1"/>
    <col min="10" max="10" width="16" style="7" customWidth="1"/>
    <col min="11" max="11" width="16.7265625" style="7" customWidth="1"/>
    <col min="12" max="16384" width="9.1796875" style="7"/>
  </cols>
  <sheetData>
    <row r="6" spans="2:11" x14ac:dyDescent="0.25">
      <c r="B6" s="32" t="s">
        <v>71</v>
      </c>
      <c r="C6" s="33"/>
      <c r="D6" s="33"/>
      <c r="E6" s="33"/>
      <c r="F6" s="33"/>
      <c r="G6" s="33"/>
      <c r="H6" s="33"/>
      <c r="I6" s="33"/>
      <c r="J6" s="33"/>
      <c r="K6" s="33"/>
    </row>
    <row r="7" spans="2:11" x14ac:dyDescent="0.25">
      <c r="B7" s="34" t="s">
        <v>72</v>
      </c>
      <c r="C7" s="35"/>
      <c r="D7" s="35"/>
      <c r="E7" s="35"/>
      <c r="F7" s="35"/>
      <c r="G7" s="35"/>
      <c r="H7" s="35"/>
      <c r="I7" s="35"/>
      <c r="J7" s="35"/>
      <c r="K7" s="35"/>
    </row>
    <row r="8" spans="2:11" ht="13" thickBot="1" x14ac:dyDescent="0.3"/>
    <row r="9" spans="2:11" x14ac:dyDescent="0.25">
      <c r="B9" s="36" t="s">
        <v>37</v>
      </c>
      <c r="C9" s="36"/>
      <c r="D9" s="36"/>
      <c r="E9" s="36"/>
      <c r="F9" s="36"/>
      <c r="G9" s="36"/>
      <c r="H9" s="36"/>
      <c r="I9" s="36"/>
      <c r="J9" s="36"/>
      <c r="K9" s="36"/>
    </row>
    <row r="10" spans="2:11" ht="15.75" customHeight="1" thickBot="1" x14ac:dyDescent="0.3">
      <c r="B10" s="37" t="s">
        <v>38</v>
      </c>
      <c r="C10" s="37"/>
      <c r="D10" s="37"/>
      <c r="E10" s="37"/>
      <c r="F10" s="37"/>
      <c r="G10" s="37"/>
      <c r="H10" s="37"/>
      <c r="I10" s="37"/>
      <c r="J10" s="37"/>
      <c r="K10" s="37"/>
    </row>
    <row r="11" spans="2:11" ht="50.5" thickBot="1" x14ac:dyDescent="0.3">
      <c r="B11" s="16" t="s">
        <v>1</v>
      </c>
      <c r="C11" s="16" t="s">
        <v>96</v>
      </c>
      <c r="D11" s="17" t="s">
        <v>32</v>
      </c>
      <c r="E11" s="17" t="s">
        <v>33</v>
      </c>
      <c r="F11" s="17" t="s">
        <v>133</v>
      </c>
      <c r="G11" s="17" t="s">
        <v>85</v>
      </c>
      <c r="H11" s="17" t="s">
        <v>86</v>
      </c>
      <c r="I11" s="16" t="s">
        <v>95</v>
      </c>
      <c r="J11" s="16" t="s">
        <v>93</v>
      </c>
      <c r="K11" s="16" t="s">
        <v>94</v>
      </c>
    </row>
    <row r="12" spans="2:11" ht="108.75" customHeight="1" thickBot="1" x14ac:dyDescent="0.3">
      <c r="B12" s="1">
        <v>1</v>
      </c>
      <c r="C12" s="4" t="s">
        <v>3</v>
      </c>
      <c r="D12" s="4" t="s">
        <v>55</v>
      </c>
      <c r="E12" s="2" t="s">
        <v>41</v>
      </c>
      <c r="F12" s="2" t="s">
        <v>88</v>
      </c>
      <c r="G12" s="14">
        <v>20000</v>
      </c>
      <c r="H12" s="15">
        <f t="shared" ref="H12:H19" si="0">+G12*3</f>
        <v>60000</v>
      </c>
      <c r="I12" s="47">
        <v>0</v>
      </c>
      <c r="J12" s="3">
        <f>G12*I12</f>
        <v>0</v>
      </c>
      <c r="K12" s="3">
        <f>H12*I12</f>
        <v>0</v>
      </c>
    </row>
    <row r="13" spans="2:11" ht="113" thickBot="1" x14ac:dyDescent="0.3">
      <c r="B13" s="1">
        <v>2</v>
      </c>
      <c r="C13" s="4" t="s">
        <v>3</v>
      </c>
      <c r="D13" s="4" t="s">
        <v>63</v>
      </c>
      <c r="E13" s="2" t="s">
        <v>39</v>
      </c>
      <c r="F13" s="2" t="s">
        <v>88</v>
      </c>
      <c r="G13" s="14">
        <v>40000</v>
      </c>
      <c r="H13" s="15">
        <f t="shared" si="0"/>
        <v>120000</v>
      </c>
      <c r="I13" s="47">
        <v>0</v>
      </c>
      <c r="J13" s="3">
        <f t="shared" ref="J13:J19" si="1">G13*I13</f>
        <v>0</v>
      </c>
      <c r="K13" s="3">
        <f t="shared" ref="K13:K19" si="2">H13*I13</f>
        <v>0</v>
      </c>
    </row>
    <row r="14" spans="2:11" ht="100.5" thickBot="1" x14ac:dyDescent="0.3">
      <c r="B14" s="1">
        <v>3</v>
      </c>
      <c r="C14" s="4" t="s">
        <v>29</v>
      </c>
      <c r="D14" s="4" t="s">
        <v>65</v>
      </c>
      <c r="E14" s="2" t="s">
        <v>40</v>
      </c>
      <c r="F14" s="2" t="s">
        <v>88</v>
      </c>
      <c r="G14" s="14">
        <v>750000</v>
      </c>
      <c r="H14" s="15">
        <f t="shared" si="0"/>
        <v>2250000</v>
      </c>
      <c r="I14" s="47">
        <v>0</v>
      </c>
      <c r="J14" s="3">
        <f t="shared" si="1"/>
        <v>0</v>
      </c>
      <c r="K14" s="3">
        <f t="shared" si="2"/>
        <v>0</v>
      </c>
    </row>
    <row r="15" spans="2:11" ht="126" customHeight="1" thickBot="1" x14ac:dyDescent="0.3">
      <c r="B15" s="4">
        <v>4</v>
      </c>
      <c r="C15" s="4" t="s">
        <v>29</v>
      </c>
      <c r="D15" s="4" t="s">
        <v>66</v>
      </c>
      <c r="E15" s="2" t="s">
        <v>130</v>
      </c>
      <c r="F15" s="2" t="s">
        <v>88</v>
      </c>
      <c r="G15" s="14">
        <v>90000</v>
      </c>
      <c r="H15" s="15">
        <f t="shared" si="0"/>
        <v>270000</v>
      </c>
      <c r="I15" s="47">
        <v>0</v>
      </c>
      <c r="J15" s="3">
        <f t="shared" si="1"/>
        <v>0</v>
      </c>
      <c r="K15" s="3">
        <f t="shared" si="2"/>
        <v>0</v>
      </c>
    </row>
    <row r="16" spans="2:11" ht="136.5" customHeight="1" thickBot="1" x14ac:dyDescent="0.3">
      <c r="B16" s="4">
        <v>5</v>
      </c>
      <c r="C16" s="4" t="s">
        <v>29</v>
      </c>
      <c r="D16" s="4" t="s">
        <v>56</v>
      </c>
      <c r="E16" s="2" t="s">
        <v>44</v>
      </c>
      <c r="F16" s="2" t="s">
        <v>88</v>
      </c>
      <c r="G16" s="14">
        <v>40000</v>
      </c>
      <c r="H16" s="15">
        <f t="shared" si="0"/>
        <v>120000</v>
      </c>
      <c r="I16" s="47">
        <v>0</v>
      </c>
      <c r="J16" s="3">
        <f t="shared" si="1"/>
        <v>0</v>
      </c>
      <c r="K16" s="3">
        <f t="shared" si="2"/>
        <v>0</v>
      </c>
    </row>
    <row r="17" spans="2:11" ht="113" thickBot="1" x14ac:dyDescent="0.3">
      <c r="B17" s="4">
        <v>6</v>
      </c>
      <c r="C17" s="4" t="s">
        <v>29</v>
      </c>
      <c r="D17" s="4" t="s">
        <v>57</v>
      </c>
      <c r="E17" s="2" t="s">
        <v>43</v>
      </c>
      <c r="F17" s="2" t="s">
        <v>88</v>
      </c>
      <c r="G17" s="14">
        <v>5000</v>
      </c>
      <c r="H17" s="15">
        <f t="shared" si="0"/>
        <v>15000</v>
      </c>
      <c r="I17" s="47">
        <v>0</v>
      </c>
      <c r="J17" s="3">
        <f t="shared" si="1"/>
        <v>0</v>
      </c>
      <c r="K17" s="3">
        <f t="shared" si="2"/>
        <v>0</v>
      </c>
    </row>
    <row r="18" spans="2:11" ht="108" customHeight="1" thickBot="1" x14ac:dyDescent="0.3">
      <c r="B18" s="1">
        <v>7</v>
      </c>
      <c r="C18" s="4" t="s">
        <v>29</v>
      </c>
      <c r="D18" s="4" t="s">
        <v>58</v>
      </c>
      <c r="E18" s="2" t="s">
        <v>42</v>
      </c>
      <c r="F18" s="2" t="s">
        <v>88</v>
      </c>
      <c r="G18" s="14">
        <v>5000</v>
      </c>
      <c r="H18" s="15">
        <f t="shared" si="0"/>
        <v>15000</v>
      </c>
      <c r="I18" s="47">
        <v>0</v>
      </c>
      <c r="J18" s="3">
        <f t="shared" si="1"/>
        <v>0</v>
      </c>
      <c r="K18" s="3">
        <f t="shared" si="2"/>
        <v>0</v>
      </c>
    </row>
    <row r="19" spans="2:11" ht="100.5" thickBot="1" x14ac:dyDescent="0.3">
      <c r="B19" s="1">
        <v>8</v>
      </c>
      <c r="C19" s="4" t="s">
        <v>29</v>
      </c>
      <c r="D19" s="4" t="s">
        <v>59</v>
      </c>
      <c r="E19" s="25" t="s">
        <v>131</v>
      </c>
      <c r="F19" s="2" t="s">
        <v>88</v>
      </c>
      <c r="G19" s="14">
        <v>50000</v>
      </c>
      <c r="H19" s="15">
        <f t="shared" si="0"/>
        <v>150000</v>
      </c>
      <c r="I19" s="47">
        <v>0</v>
      </c>
      <c r="J19" s="3">
        <f t="shared" si="1"/>
        <v>0</v>
      </c>
      <c r="K19" s="19">
        <f t="shared" si="2"/>
        <v>0</v>
      </c>
    </row>
    <row r="20" spans="2:11" ht="25.5" customHeight="1" thickBot="1" x14ac:dyDescent="0.3">
      <c r="B20" s="42" t="s">
        <v>90</v>
      </c>
      <c r="C20" s="43"/>
      <c r="D20" s="43"/>
      <c r="E20" s="43"/>
      <c r="F20" s="43"/>
      <c r="G20" s="43"/>
      <c r="H20" s="43"/>
      <c r="I20" s="44"/>
      <c r="J20" s="23">
        <f>SUM(J12:J19)</f>
        <v>0</v>
      </c>
      <c r="K20" s="20"/>
    </row>
    <row r="21" spans="2:11" ht="30.75" customHeight="1" thickBot="1" x14ac:dyDescent="0.3">
      <c r="B21" s="42" t="s">
        <v>92</v>
      </c>
      <c r="C21" s="43"/>
      <c r="D21" s="43"/>
      <c r="E21" s="43"/>
      <c r="F21" s="43"/>
      <c r="G21" s="43"/>
      <c r="H21" s="43"/>
      <c r="I21" s="43"/>
      <c r="J21" s="44"/>
      <c r="K21" s="6">
        <f>SUM(K12:K19)</f>
        <v>0</v>
      </c>
    </row>
    <row r="22" spans="2:11" ht="30.75" customHeight="1" thickBot="1" x14ac:dyDescent="0.3">
      <c r="B22" s="12"/>
      <c r="C22" s="13"/>
      <c r="D22" s="13"/>
      <c r="E22" s="13"/>
      <c r="F22" s="45" t="s">
        <v>79</v>
      </c>
      <c r="G22" s="45"/>
      <c r="H22" s="45"/>
      <c r="I22" s="45"/>
      <c r="J22" s="46"/>
      <c r="K22" s="3"/>
    </row>
    <row r="23" spans="2:11" ht="30.75" customHeight="1" thickBot="1" x14ac:dyDescent="0.3">
      <c r="B23" s="12"/>
      <c r="C23" s="13"/>
      <c r="D23" s="13"/>
      <c r="E23" s="13"/>
      <c r="F23" s="45" t="s">
        <v>80</v>
      </c>
      <c r="G23" s="45"/>
      <c r="H23" s="45"/>
      <c r="I23" s="45"/>
      <c r="J23" s="46"/>
      <c r="K23" s="3"/>
    </row>
    <row r="24" spans="2:11" ht="25.5" customHeight="1" thickBot="1" x14ac:dyDescent="0.3">
      <c r="B24" s="26" t="s">
        <v>35</v>
      </c>
      <c r="C24" s="27"/>
      <c r="D24" s="27"/>
      <c r="E24" s="27"/>
      <c r="F24" s="27"/>
      <c r="G24" s="27"/>
      <c r="H24" s="27"/>
      <c r="I24" s="27"/>
      <c r="J24" s="28"/>
      <c r="K24" s="8" t="s">
        <v>36</v>
      </c>
    </row>
  </sheetData>
  <mergeCells count="9">
    <mergeCell ref="B24:J24"/>
    <mergeCell ref="B6:K6"/>
    <mergeCell ref="B7:K7"/>
    <mergeCell ref="B9:K9"/>
    <mergeCell ref="B10:K10"/>
    <mergeCell ref="B21:J21"/>
    <mergeCell ref="B20:I20"/>
    <mergeCell ref="F23:J23"/>
    <mergeCell ref="F22:J22"/>
  </mergeCells>
  <pageMargins left="0.70866141732283472" right="0.70866141732283472" top="0.74803149606299213" bottom="0.74803149606299213" header="0.31496062992125984" footer="0.31496062992125984"/>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4</vt:i4>
      </vt:variant>
    </vt:vector>
  </HeadingPairs>
  <TitlesOfParts>
    <vt:vector size="6" baseType="lpstr">
      <vt:lpstr>Lote 1</vt:lpstr>
      <vt:lpstr>Lote 2</vt:lpstr>
      <vt:lpstr>'Lote 1'!Área_de_Impressão</vt:lpstr>
      <vt:lpstr>'Lote 2'!Área_de_Impressão</vt:lpstr>
      <vt:lpstr>'Lote 1'!Títulos_de_Impressão</vt:lpstr>
      <vt:lpstr>'Lote 2'!Títulos_de_Impressão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2020-10-30T10:24:54Z</dcterms:modified>
</cp:coreProperties>
</file>